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2\"/>
    </mc:Choice>
  </mc:AlternateContent>
  <bookViews>
    <workbookView xWindow="0" yWindow="0" windowWidth="19200" windowHeight="8100" tabRatio="859" firstSheet="8"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 localSheetId="11">'8. Общие сведения'!$A$1:$L$78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B27" i="22" l="1"/>
  <c r="H44" i="16" l="1"/>
  <c r="G44" i="16"/>
  <c r="H42" i="16"/>
  <c r="G42" i="16"/>
  <c r="G30" i="16"/>
  <c r="H30" i="16" s="1"/>
  <c r="H39" i="16" l="1"/>
  <c r="G39" i="16"/>
  <c r="H43" i="16" l="1"/>
  <c r="G47" i="16" s="1"/>
  <c r="G35" i="16"/>
  <c r="H35" i="16" s="1"/>
  <c r="H47" i="16" l="1"/>
  <c r="G49" i="16"/>
  <c r="H49" i="16" s="1"/>
  <c r="G50" i="16" s="1"/>
  <c r="H50" i="16" s="1"/>
  <c r="G43" i="16"/>
  <c r="A15" i="22"/>
  <c r="A15" i="5"/>
  <c r="A14" i="27"/>
  <c r="A15" i="10"/>
  <c r="A14" i="17"/>
  <c r="A13" i="45" l="1"/>
  <c r="A12" i="45"/>
  <c r="A10" i="45"/>
  <c r="A9" i="45"/>
  <c r="A7" i="45"/>
  <c r="A6" i="45"/>
  <c r="A4" i="45"/>
  <c r="A2"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G80" i="45"/>
  <c r="AF77" i="45"/>
  <c r="C76" i="45"/>
  <c r="B76" i="45"/>
  <c r="B74" i="45"/>
  <c r="D73" i="45"/>
  <c r="D85" i="45" s="1"/>
  <c r="AZ69" i="45"/>
  <c r="AZ77" i="45" s="1"/>
  <c r="AY69" i="45"/>
  <c r="AY77" i="45" s="1"/>
  <c r="AX69" i="45"/>
  <c r="AX77" i="45" s="1"/>
  <c r="AW69" i="45"/>
  <c r="AW77" i="45" s="1"/>
  <c r="AV69" i="45"/>
  <c r="AV77" i="45" s="1"/>
  <c r="AU69" i="45"/>
  <c r="AU77" i="45" s="1"/>
  <c r="AT69" i="45"/>
  <c r="AT77" i="45" s="1"/>
  <c r="AS69" i="45"/>
  <c r="AS77" i="45" s="1"/>
  <c r="AR69" i="45"/>
  <c r="AR77" i="45" s="1"/>
  <c r="AQ69" i="45"/>
  <c r="AQ77" i="45" s="1"/>
  <c r="AP69" i="45"/>
  <c r="AP77" i="45" s="1"/>
  <c r="AO69" i="45"/>
  <c r="AO77" i="45" s="1"/>
  <c r="AN69" i="45"/>
  <c r="AN77" i="45" s="1"/>
  <c r="AM69" i="45"/>
  <c r="AM77" i="45" s="1"/>
  <c r="AL69" i="45"/>
  <c r="AL77" i="45" s="1"/>
  <c r="AK69" i="45"/>
  <c r="AK77" i="45" s="1"/>
  <c r="AJ69" i="45"/>
  <c r="AJ77" i="45" s="1"/>
  <c r="AI69" i="45"/>
  <c r="AI77" i="45" s="1"/>
  <c r="AH69" i="45"/>
  <c r="AH77" i="45" s="1"/>
  <c r="AG69" i="45"/>
  <c r="AG77" i="45" s="1"/>
  <c r="AF69" i="45"/>
  <c r="AE69" i="45"/>
  <c r="AE77" i="45" s="1"/>
  <c r="AD69" i="45"/>
  <c r="AD77" i="45" s="1"/>
  <c r="AC69" i="45"/>
  <c r="AC77" i="45" s="1"/>
  <c r="AB69" i="45"/>
  <c r="AB77" i="45" s="1"/>
  <c r="AA69" i="45"/>
  <c r="AA77" i="45" s="1"/>
  <c r="Z69" i="45"/>
  <c r="Z77" i="45" s="1"/>
  <c r="Y69" i="45"/>
  <c r="Y77" i="45" s="1"/>
  <c r="X69" i="45"/>
  <c r="X77" i="45" s="1"/>
  <c r="W69" i="45"/>
  <c r="W77" i="45" s="1"/>
  <c r="V69" i="45"/>
  <c r="V77" i="45" s="1"/>
  <c r="U69" i="45"/>
  <c r="U77" i="45" s="1"/>
  <c r="T69" i="45"/>
  <c r="T77" i="45" s="1"/>
  <c r="S69" i="45"/>
  <c r="S77" i="45" s="1"/>
  <c r="R69" i="45"/>
  <c r="R77" i="45" s="1"/>
  <c r="Q69" i="45"/>
  <c r="Q77" i="45" s="1"/>
  <c r="P69" i="45"/>
  <c r="P77" i="45" s="1"/>
  <c r="O69" i="45"/>
  <c r="O77" i="45" s="1"/>
  <c r="N69" i="45"/>
  <c r="N77" i="45" s="1"/>
  <c r="M69" i="45"/>
  <c r="M77" i="45" s="1"/>
  <c r="L69" i="45"/>
  <c r="L77" i="45" s="1"/>
  <c r="K69" i="45"/>
  <c r="K77" i="45" s="1"/>
  <c r="J69" i="45"/>
  <c r="J77" i="45" s="1"/>
  <c r="I69" i="45"/>
  <c r="I77" i="45" s="1"/>
  <c r="H69" i="45"/>
  <c r="H77" i="45" s="1"/>
  <c r="G69" i="45"/>
  <c r="G77" i="45" s="1"/>
  <c r="F69" i="45"/>
  <c r="F77" i="45" s="1"/>
  <c r="E69" i="45"/>
  <c r="E77" i="45" s="1"/>
  <c r="D69" i="45"/>
  <c r="D77" i="45" s="1"/>
  <c r="C69" i="45"/>
  <c r="C77" i="45" s="1"/>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B59" i="45" s="1"/>
  <c r="AZ58" i="45"/>
  <c r="AV58" i="45"/>
  <c r="AR58" i="45"/>
  <c r="AN58" i="45"/>
  <c r="AJ58" i="45"/>
  <c r="AF58" i="45"/>
  <c r="AB58" i="45"/>
  <c r="X58" i="45"/>
  <c r="T58" i="45"/>
  <c r="P58" i="45"/>
  <c r="L58" i="45"/>
  <c r="H58" i="45"/>
  <c r="D58" i="45"/>
  <c r="B57" i="45"/>
  <c r="B51" i="45"/>
  <c r="AZ44" i="45"/>
  <c r="AY44" i="45"/>
  <c r="AY58" i="45" s="1"/>
  <c r="AX44" i="45"/>
  <c r="AX58" i="45" s="1"/>
  <c r="AW44" i="45"/>
  <c r="AW58" i="45" s="1"/>
  <c r="AV44" i="45"/>
  <c r="AU44" i="45"/>
  <c r="AU58" i="45" s="1"/>
  <c r="AT44" i="45"/>
  <c r="AT58" i="45" s="1"/>
  <c r="AS44" i="45"/>
  <c r="AS58" i="45" s="1"/>
  <c r="AR44" i="45"/>
  <c r="AQ44" i="45"/>
  <c r="AQ58" i="45" s="1"/>
  <c r="AP44" i="45"/>
  <c r="AP58" i="45" s="1"/>
  <c r="AO44" i="45"/>
  <c r="AO58" i="45" s="1"/>
  <c r="AN44" i="45"/>
  <c r="AM44" i="45"/>
  <c r="AM58" i="45" s="1"/>
  <c r="AL44" i="45"/>
  <c r="AL58" i="45" s="1"/>
  <c r="AK44" i="45"/>
  <c r="AK58" i="45" s="1"/>
  <c r="AJ44" i="45"/>
  <c r="AI44" i="45"/>
  <c r="AI58" i="45" s="1"/>
  <c r="AH44" i="45"/>
  <c r="AH58" i="45" s="1"/>
  <c r="AG44" i="45"/>
  <c r="AG58" i="45" s="1"/>
  <c r="AF44" i="45"/>
  <c r="AE44" i="45"/>
  <c r="AE58" i="45" s="1"/>
  <c r="AD44" i="45"/>
  <c r="AD58" i="45" s="1"/>
  <c r="AC44" i="45"/>
  <c r="AC58" i="45" s="1"/>
  <c r="AB44" i="45"/>
  <c r="AA44" i="45"/>
  <c r="AA58" i="45" s="1"/>
  <c r="Z44" i="45"/>
  <c r="Z58" i="45" s="1"/>
  <c r="Y44" i="45"/>
  <c r="Y58" i="45" s="1"/>
  <c r="X44" i="45"/>
  <c r="W44" i="45"/>
  <c r="W58" i="45" s="1"/>
  <c r="V44" i="45"/>
  <c r="V58" i="45" s="1"/>
  <c r="U44" i="45"/>
  <c r="U58" i="45" s="1"/>
  <c r="T44" i="45"/>
  <c r="S44" i="45"/>
  <c r="S58" i="45" s="1"/>
  <c r="R44" i="45"/>
  <c r="R58" i="45" s="1"/>
  <c r="Q44" i="45"/>
  <c r="Q58" i="45" s="1"/>
  <c r="P44" i="45"/>
  <c r="O44" i="45"/>
  <c r="O58" i="45" s="1"/>
  <c r="N44" i="45"/>
  <c r="N58" i="45" s="1"/>
  <c r="M44" i="45"/>
  <c r="M58" i="45" s="1"/>
  <c r="L44" i="45"/>
  <c r="K44" i="45"/>
  <c r="K58" i="45" s="1"/>
  <c r="J44" i="45"/>
  <c r="J58" i="45" s="1"/>
  <c r="I44" i="45"/>
  <c r="I58" i="45" s="1"/>
  <c r="H44" i="45"/>
  <c r="G44" i="45"/>
  <c r="G58" i="45" s="1"/>
  <c r="F44" i="45"/>
  <c r="F58" i="45" s="1"/>
  <c r="E44" i="45"/>
  <c r="E58" i="45" s="1"/>
  <c r="D44" i="45"/>
  <c r="C44" i="45"/>
  <c r="C58" i="45" s="1"/>
  <c r="B44" i="45"/>
  <c r="B58" i="45" s="1"/>
  <c r="C43" i="45"/>
  <c r="D43" i="45" s="1"/>
  <c r="B43" i="45"/>
  <c r="B63" i="45" s="1"/>
  <c r="D41" i="45"/>
  <c r="C41" i="45"/>
  <c r="C57" i="45" s="1"/>
  <c r="B39" i="45"/>
  <c r="B40" i="45" s="1"/>
  <c r="B29" i="45"/>
  <c r="B26" i="45"/>
  <c r="B23" i="45"/>
  <c r="E67" i="45" l="1"/>
  <c r="D64" i="45"/>
  <c r="E43" i="45"/>
  <c r="D63" i="45"/>
  <c r="D51" i="45"/>
  <c r="D57" i="45"/>
  <c r="E80" i="45"/>
  <c r="Q80" i="45"/>
  <c r="AC80" i="45"/>
  <c r="AO80" i="45"/>
  <c r="X80" i="45"/>
  <c r="C59" i="45"/>
  <c r="C66" i="45" s="1"/>
  <c r="C68" i="45" s="1"/>
  <c r="E41" i="45"/>
  <c r="B80" i="45"/>
  <c r="F80" i="45"/>
  <c r="J80" i="45"/>
  <c r="N80" i="45"/>
  <c r="R80" i="45"/>
  <c r="V80" i="45"/>
  <c r="Z80" i="45"/>
  <c r="AD80" i="45"/>
  <c r="AH80" i="45"/>
  <c r="AL80" i="45"/>
  <c r="AP80" i="45"/>
  <c r="AT80" i="45"/>
  <c r="AX80" i="45"/>
  <c r="L80" i="45"/>
  <c r="AB80" i="45"/>
  <c r="AR80" i="45"/>
  <c r="E76" i="45"/>
  <c r="I80" i="45"/>
  <c r="U80" i="45"/>
  <c r="AG80" i="45"/>
  <c r="AS80" i="45"/>
  <c r="H80" i="45"/>
  <c r="C80" i="45"/>
  <c r="K80" i="45"/>
  <c r="O80" i="45"/>
  <c r="S80" i="45"/>
  <c r="W80" i="45"/>
  <c r="AA80" i="45"/>
  <c r="AE80" i="45"/>
  <c r="AI80" i="45"/>
  <c r="AM80" i="45"/>
  <c r="AQ80" i="45"/>
  <c r="AU80" i="45"/>
  <c r="AY80" i="45"/>
  <c r="P80" i="45"/>
  <c r="AF80" i="45"/>
  <c r="AV80" i="45"/>
  <c r="D74" i="45"/>
  <c r="D65" i="45"/>
  <c r="C63" i="45"/>
  <c r="C64" i="45"/>
  <c r="M80" i="45"/>
  <c r="Y80" i="45"/>
  <c r="AK80" i="45"/>
  <c r="AW80" i="45"/>
  <c r="AN80" i="45"/>
  <c r="C74" i="45"/>
  <c r="C51" i="45"/>
  <c r="D80" i="45"/>
  <c r="T80" i="45"/>
  <c r="AJ80" i="45"/>
  <c r="AZ80" i="45"/>
  <c r="E65" i="45"/>
  <c r="B66" i="45"/>
  <c r="B68" i="45" s="1"/>
  <c r="F67" i="45"/>
  <c r="E73" i="45"/>
  <c r="D59" i="45" l="1"/>
  <c r="D66" i="45" s="1"/>
  <c r="D68" i="45" s="1"/>
  <c r="D75" i="45" s="1"/>
  <c r="C75" i="45"/>
  <c r="C70" i="45"/>
  <c r="D70" i="45"/>
  <c r="G67" i="45"/>
  <c r="E64" i="45"/>
  <c r="E63" i="45"/>
  <c r="F43" i="45"/>
  <c r="E74" i="45"/>
  <c r="E51" i="45"/>
  <c r="E57" i="45"/>
  <c r="F41" i="45"/>
  <c r="E85" i="45"/>
  <c r="F73" i="45"/>
  <c r="F76" i="45"/>
  <c r="B75" i="45"/>
  <c r="B70" i="45"/>
  <c r="F65" i="45"/>
  <c r="G65" i="45"/>
  <c r="C71" i="45" l="1"/>
  <c r="C72" i="45"/>
  <c r="F85" i="45"/>
  <c r="G73" i="45"/>
  <c r="F63" i="45"/>
  <c r="F64" i="45"/>
  <c r="G43" i="45"/>
  <c r="B72" i="45"/>
  <c r="B71" i="45"/>
  <c r="E59" i="45"/>
  <c r="E66" i="45" s="1"/>
  <c r="E68" i="45" s="1"/>
  <c r="D71" i="45"/>
  <c r="D72" i="45" s="1"/>
  <c r="F74" i="45"/>
  <c r="F57" i="45"/>
  <c r="G41" i="45"/>
  <c r="F51" i="45"/>
  <c r="G76" i="45"/>
  <c r="H67" i="45"/>
  <c r="H65" i="45" s="1"/>
  <c r="E75" i="45" l="1"/>
  <c r="E70" i="45"/>
  <c r="H76" i="45"/>
  <c r="I67" i="45"/>
  <c r="B78" i="45"/>
  <c r="G85" i="45"/>
  <c r="H73" i="45"/>
  <c r="G74" i="45"/>
  <c r="G51" i="45"/>
  <c r="G57" i="45"/>
  <c r="H41" i="45"/>
  <c r="G63" i="45"/>
  <c r="G64" i="45"/>
  <c r="H43" i="45"/>
  <c r="F59" i="45"/>
  <c r="F66" i="45" s="1"/>
  <c r="F68" i="45" s="1"/>
  <c r="H51" i="45" l="1"/>
  <c r="H74" i="45"/>
  <c r="H57" i="45"/>
  <c r="I41" i="45"/>
  <c r="H64" i="45"/>
  <c r="I43" i="45"/>
  <c r="H63" i="45"/>
  <c r="E71" i="45"/>
  <c r="E72" i="45" s="1"/>
  <c r="C78" i="45"/>
  <c r="I76" i="45"/>
  <c r="J67" i="45"/>
  <c r="K67" i="45" s="1"/>
  <c r="K76" i="45" s="1"/>
  <c r="I65" i="45"/>
  <c r="H85" i="45"/>
  <c r="I73" i="45"/>
  <c r="F75" i="45"/>
  <c r="F70" i="45"/>
  <c r="G59" i="45"/>
  <c r="G66" i="45" s="1"/>
  <c r="G68" i="45" s="1"/>
  <c r="I85" i="45" l="1"/>
  <c r="J73" i="45"/>
  <c r="H59" i="45"/>
  <c r="H66" i="45" s="1"/>
  <c r="H68" i="45" s="1"/>
  <c r="G75" i="45"/>
  <c r="G70" i="45"/>
  <c r="I64" i="45"/>
  <c r="I63" i="45"/>
  <c r="J43" i="45"/>
  <c r="D78" i="45"/>
  <c r="F72" i="45"/>
  <c r="F71" i="45"/>
  <c r="L67" i="45"/>
  <c r="M67" i="45" s="1"/>
  <c r="J65" i="45"/>
  <c r="E78" i="45"/>
  <c r="F78" i="45" s="1"/>
  <c r="J76" i="45"/>
  <c r="K65" i="45"/>
  <c r="I74" i="45"/>
  <c r="I51" i="45"/>
  <c r="I57" i="45"/>
  <c r="J41" i="45"/>
  <c r="M76" i="45" l="1"/>
  <c r="N67" i="45"/>
  <c r="N76" i="45" s="1"/>
  <c r="G71" i="45"/>
  <c r="G72" i="45" s="1"/>
  <c r="J85" i="45"/>
  <c r="K73" i="45"/>
  <c r="J74" i="45"/>
  <c r="J57" i="45"/>
  <c r="K41" i="45"/>
  <c r="J51" i="45"/>
  <c r="L76" i="45"/>
  <c r="L65" i="45"/>
  <c r="J63" i="45"/>
  <c r="K43" i="45"/>
  <c r="J64" i="45"/>
  <c r="H75" i="45"/>
  <c r="H70" i="45"/>
  <c r="M65" i="45"/>
  <c r="O67" i="45"/>
  <c r="I59" i="45"/>
  <c r="I66" i="45" s="1"/>
  <c r="I68" i="45" s="1"/>
  <c r="N65" i="45" l="1"/>
  <c r="H71" i="45"/>
  <c r="J59" i="45"/>
  <c r="J66" i="45" s="1"/>
  <c r="J68" i="45" s="1"/>
  <c r="K74" i="45"/>
  <c r="K51" i="45"/>
  <c r="K57" i="45"/>
  <c r="L41" i="45"/>
  <c r="K85" i="45"/>
  <c r="L73" i="45"/>
  <c r="I75" i="45"/>
  <c r="I70" i="45"/>
  <c r="O76" i="45"/>
  <c r="O65" i="45"/>
  <c r="P67" i="45"/>
  <c r="G78" i="45"/>
  <c r="H78" i="45"/>
  <c r="K63" i="45"/>
  <c r="K64" i="45"/>
  <c r="L43" i="45"/>
  <c r="K59" i="45" l="1"/>
  <c r="K66" i="45" s="1"/>
  <c r="K68" i="45" s="1"/>
  <c r="H72" i="45"/>
  <c r="P76" i="45"/>
  <c r="P65" i="45"/>
  <c r="Q67" i="45"/>
  <c r="I71" i="45"/>
  <c r="I72" i="45" s="1"/>
  <c r="L74" i="45"/>
  <c r="L51" i="45"/>
  <c r="L57" i="45"/>
  <c r="M41" i="45"/>
  <c r="J75" i="45"/>
  <c r="J70" i="45"/>
  <c r="L85" i="45"/>
  <c r="M73" i="45"/>
  <c r="L64" i="45"/>
  <c r="M43" i="45"/>
  <c r="L63" i="45"/>
  <c r="L59" i="45" s="1"/>
  <c r="L66" i="45" s="1"/>
  <c r="L68" i="45" s="1"/>
  <c r="M64" i="45" l="1"/>
  <c r="M63" i="45"/>
  <c r="M59" i="45" s="1"/>
  <c r="M66" i="45" s="1"/>
  <c r="M68" i="45" s="1"/>
  <c r="N43" i="45"/>
  <c r="M85" i="45"/>
  <c r="N73" i="45"/>
  <c r="M74" i="45"/>
  <c r="M51" i="45"/>
  <c r="M57" i="45"/>
  <c r="N41" i="45"/>
  <c r="I78" i="45"/>
  <c r="K75" i="45"/>
  <c r="K70" i="45"/>
  <c r="L75" i="45"/>
  <c r="L70" i="45"/>
  <c r="J71" i="45"/>
  <c r="Q76" i="45"/>
  <c r="R67" i="45"/>
  <c r="Q65" i="45"/>
  <c r="K71" i="45" l="1"/>
  <c r="K72" i="45" s="1"/>
  <c r="N74" i="45"/>
  <c r="N57" i="45"/>
  <c r="N51" i="45"/>
  <c r="O41" i="45"/>
  <c r="M75" i="45"/>
  <c r="M70" i="45"/>
  <c r="J72" i="45"/>
  <c r="N85" i="45"/>
  <c r="O73" i="45"/>
  <c r="N63" i="45"/>
  <c r="N64" i="45"/>
  <c r="O43" i="45"/>
  <c r="J78" i="45"/>
  <c r="R76" i="45"/>
  <c r="S67" i="45"/>
  <c r="R65" i="45"/>
  <c r="L71" i="45"/>
  <c r="L72" i="45" l="1"/>
  <c r="O63" i="45"/>
  <c r="O59" i="45" s="1"/>
  <c r="O66" i="45" s="1"/>
  <c r="O68" i="45" s="1"/>
  <c r="O64" i="45"/>
  <c r="P43" i="45"/>
  <c r="O85" i="45"/>
  <c r="P73" i="45"/>
  <c r="O74" i="45"/>
  <c r="O51" i="45"/>
  <c r="P41" i="45"/>
  <c r="O57" i="45"/>
  <c r="S76" i="45"/>
  <c r="S65" i="45"/>
  <c r="T67" i="45"/>
  <c r="N59" i="45"/>
  <c r="N66" i="45" s="1"/>
  <c r="N68" i="45" s="1"/>
  <c r="M71" i="45"/>
  <c r="M72" i="45" s="1"/>
  <c r="K78" i="45"/>
  <c r="N75" i="45" l="1"/>
  <c r="N70" i="45"/>
  <c r="P85" i="45"/>
  <c r="Q73" i="45"/>
  <c r="P74" i="45"/>
  <c r="P51" i="45"/>
  <c r="P57" i="45"/>
  <c r="Q41" i="45"/>
  <c r="P64" i="45"/>
  <c r="Q43" i="45"/>
  <c r="P63" i="45"/>
  <c r="P59" i="45" s="1"/>
  <c r="P66" i="45" s="1"/>
  <c r="P68" i="45" s="1"/>
  <c r="O75" i="45"/>
  <c r="O70" i="45"/>
  <c r="T76" i="45"/>
  <c r="T65" i="45"/>
  <c r="U67" i="45"/>
  <c r="L78" i="45"/>
  <c r="M78" i="45" s="1"/>
  <c r="P75" i="45" l="1"/>
  <c r="P70" i="45"/>
  <c r="Q64" i="45"/>
  <c r="Q63" i="45"/>
  <c r="R43" i="45"/>
  <c r="N71" i="45"/>
  <c r="N78" i="45" s="1"/>
  <c r="Q74" i="45"/>
  <c r="Q51" i="45"/>
  <c r="Q57" i="45"/>
  <c r="R41" i="45"/>
  <c r="Q85" i="45"/>
  <c r="R73" i="45"/>
  <c r="U76" i="45"/>
  <c r="U65" i="45"/>
  <c r="V67" i="45"/>
  <c r="O71" i="45"/>
  <c r="O78" i="45" s="1"/>
  <c r="N72" i="45" l="1"/>
  <c r="P71" i="45"/>
  <c r="P78" i="45" s="1"/>
  <c r="R85" i="45"/>
  <c r="S73" i="45"/>
  <c r="V76" i="45"/>
  <c r="W67" i="45"/>
  <c r="V65" i="45"/>
  <c r="R74" i="45"/>
  <c r="R57" i="45"/>
  <c r="S41" i="45"/>
  <c r="R51" i="45"/>
  <c r="R63" i="45"/>
  <c r="S43" i="45"/>
  <c r="R64" i="45"/>
  <c r="O72" i="45"/>
  <c r="Q59" i="45"/>
  <c r="Q66" i="45" s="1"/>
  <c r="Q68" i="45" s="1"/>
  <c r="P72" i="45" l="1"/>
  <c r="Q70" i="45"/>
  <c r="Q75" i="45"/>
  <c r="S74" i="45"/>
  <c r="S51" i="45"/>
  <c r="S57" i="45"/>
  <c r="T41" i="45"/>
  <c r="R59" i="45"/>
  <c r="R66" i="45" s="1"/>
  <c r="R68" i="45" s="1"/>
  <c r="S85" i="45"/>
  <c r="T73" i="45"/>
  <c r="W76" i="45"/>
  <c r="X67" i="45"/>
  <c r="W65" i="45"/>
  <c r="S63" i="45"/>
  <c r="S64" i="45"/>
  <c r="T43" i="45"/>
  <c r="T51" i="45" l="1"/>
  <c r="T57" i="45"/>
  <c r="T74" i="45"/>
  <c r="U41" i="45"/>
  <c r="S59" i="45"/>
  <c r="S66" i="45" s="1"/>
  <c r="S68" i="45" s="1"/>
  <c r="T85" i="45"/>
  <c r="U73" i="45"/>
  <c r="Q71" i="45"/>
  <c r="Q78" i="45" s="1"/>
  <c r="T64" i="45"/>
  <c r="U43" i="45"/>
  <c r="T63" i="45"/>
  <c r="X76" i="45"/>
  <c r="Y67" i="45"/>
  <c r="X65" i="45"/>
  <c r="R75" i="45"/>
  <c r="R70" i="45"/>
  <c r="Q72" i="45" l="1"/>
  <c r="R71" i="45"/>
  <c r="R78" i="45" s="1"/>
  <c r="S75" i="45"/>
  <c r="S70" i="45"/>
  <c r="Y76" i="45"/>
  <c r="Y65" i="45"/>
  <c r="Z67" i="45"/>
  <c r="T59" i="45"/>
  <c r="T66" i="45" s="1"/>
  <c r="T68" i="45" s="1"/>
  <c r="U64" i="45"/>
  <c r="U63" i="45"/>
  <c r="V43" i="45"/>
  <c r="U85" i="45"/>
  <c r="V73" i="45"/>
  <c r="U74" i="45"/>
  <c r="U51" i="45"/>
  <c r="U57" i="45"/>
  <c r="V41" i="45"/>
  <c r="V74" i="45" l="1"/>
  <c r="V57" i="45"/>
  <c r="W41" i="45"/>
  <c r="V51" i="45"/>
  <c r="V85" i="45"/>
  <c r="W73" i="45"/>
  <c r="Z76" i="45"/>
  <c r="AA67" i="45"/>
  <c r="Z65" i="45"/>
  <c r="R72" i="45"/>
  <c r="V63" i="45"/>
  <c r="V59" i="45" s="1"/>
  <c r="V66" i="45" s="1"/>
  <c r="V68" i="45" s="1"/>
  <c r="V64" i="45"/>
  <c r="W43" i="45"/>
  <c r="U59" i="45"/>
  <c r="U66" i="45" s="1"/>
  <c r="U68" i="45" s="1"/>
  <c r="T75" i="45"/>
  <c r="T70" i="45"/>
  <c r="S71" i="45"/>
  <c r="S78" i="45" s="1"/>
  <c r="S72" i="45"/>
  <c r="AA76" i="45" l="1"/>
  <c r="AB67" i="45"/>
  <c r="AA65" i="45"/>
  <c r="W63" i="45"/>
  <c r="W64" i="45"/>
  <c r="X43" i="45"/>
  <c r="W74" i="45"/>
  <c r="W51" i="45"/>
  <c r="W57" i="45"/>
  <c r="X41" i="45"/>
  <c r="U75" i="45"/>
  <c r="U70" i="45"/>
  <c r="W85" i="45"/>
  <c r="X73" i="45"/>
  <c r="T71" i="45"/>
  <c r="T78" i="45" s="1"/>
  <c r="V75" i="45"/>
  <c r="V70" i="45"/>
  <c r="T72" i="45" l="1"/>
  <c r="X85" i="45"/>
  <c r="Y73" i="45"/>
  <c r="X51" i="45"/>
  <c r="X74" i="45"/>
  <c r="X57" i="45"/>
  <c r="Y41" i="45"/>
  <c r="X64" i="45"/>
  <c r="Y43" i="45"/>
  <c r="X63" i="45"/>
  <c r="X59" i="45" s="1"/>
  <c r="X66" i="45" s="1"/>
  <c r="X68" i="45" s="1"/>
  <c r="AB76" i="45"/>
  <c r="AB65" i="45"/>
  <c r="AC67" i="45"/>
  <c r="V72" i="45"/>
  <c r="V71" i="45"/>
  <c r="U71" i="45"/>
  <c r="U78" i="45" s="1"/>
  <c r="W59" i="45"/>
  <c r="W66" i="45" s="1"/>
  <c r="W68" i="45" s="1"/>
  <c r="U72" i="45" l="1"/>
  <c r="X75" i="45"/>
  <c r="X70" i="45"/>
  <c r="Y85" i="45"/>
  <c r="Z73" i="45"/>
  <c r="AC76" i="45"/>
  <c r="AC65" i="45"/>
  <c r="AD67" i="45"/>
  <c r="Y64" i="45"/>
  <c r="Y63" i="45"/>
  <c r="Y59" i="45" s="1"/>
  <c r="Y66" i="45" s="1"/>
  <c r="Y68" i="45" s="1"/>
  <c r="Z43" i="45"/>
  <c r="W75" i="45"/>
  <c r="W70" i="45"/>
  <c r="Y74" i="45"/>
  <c r="Y51" i="45"/>
  <c r="Y57" i="45"/>
  <c r="Z41" i="45"/>
  <c r="V78" i="45"/>
  <c r="AD76" i="45" l="1"/>
  <c r="AE67" i="45"/>
  <c r="AD65" i="45"/>
  <c r="Z63" i="45"/>
  <c r="AA43" i="45"/>
  <c r="Z64" i="45"/>
  <c r="X71" i="45"/>
  <c r="Y75" i="45"/>
  <c r="Y70" i="45"/>
  <c r="Z74" i="45"/>
  <c r="Z57" i="45"/>
  <c r="AA41" i="45"/>
  <c r="Z51" i="45"/>
  <c r="W71" i="45"/>
  <c r="W78" i="45" s="1"/>
  <c r="Z85" i="45"/>
  <c r="AA73" i="45"/>
  <c r="AA85" i="45" s="1"/>
  <c r="W72" i="45" l="1"/>
  <c r="X78" i="45"/>
  <c r="AE76" i="45"/>
  <c r="AE65" i="45"/>
  <c r="AF67" i="45"/>
  <c r="AA63" i="45"/>
  <c r="AA64" i="45"/>
  <c r="AB43" i="45"/>
  <c r="AA74" i="45"/>
  <c r="AA51" i="45"/>
  <c r="AA57" i="45"/>
  <c r="AB41" i="45"/>
  <c r="Y71" i="45"/>
  <c r="Y78" i="45" s="1"/>
  <c r="X72" i="45"/>
  <c r="Z59" i="45"/>
  <c r="Z66" i="45" s="1"/>
  <c r="Z68" i="45" s="1"/>
  <c r="Y72" i="45" l="1"/>
  <c r="AA59" i="45"/>
  <c r="AA66" i="45" s="1"/>
  <c r="AA68" i="45" s="1"/>
  <c r="AF76" i="45"/>
  <c r="AF65" i="45"/>
  <c r="AG67" i="45"/>
  <c r="Z75" i="45"/>
  <c r="Z70" i="45"/>
  <c r="AB74" i="45"/>
  <c r="AB51" i="45"/>
  <c r="AB57" i="45"/>
  <c r="AC41" i="45"/>
  <c r="AB64" i="45"/>
  <c r="AC43" i="45"/>
  <c r="AB63" i="45"/>
  <c r="AC74" i="45" l="1"/>
  <c r="AC51" i="45"/>
  <c r="AC57" i="45"/>
  <c r="AD41" i="45"/>
  <c r="Z71" i="45"/>
  <c r="Z78" i="45" s="1"/>
  <c r="AB59" i="45"/>
  <c r="AB66" i="45" s="1"/>
  <c r="AB68" i="45" s="1"/>
  <c r="AA75" i="45"/>
  <c r="AA70" i="45"/>
  <c r="AC64" i="45"/>
  <c r="AC63" i="45"/>
  <c r="AD43" i="45"/>
  <c r="AG76" i="45"/>
  <c r="AG65" i="45"/>
  <c r="AH67" i="45"/>
  <c r="AB75" i="45" l="1"/>
  <c r="AB70" i="45"/>
  <c r="AD63" i="45"/>
  <c r="AD59" i="45" s="1"/>
  <c r="AD66" i="45" s="1"/>
  <c r="AD68" i="45" s="1"/>
  <c r="AD64" i="45"/>
  <c r="AE43" i="45"/>
  <c r="AD74" i="45"/>
  <c r="AD57" i="45"/>
  <c r="AD51" i="45"/>
  <c r="AE41" i="45"/>
  <c r="AA71" i="45"/>
  <c r="AA78" i="45" s="1"/>
  <c r="AH76" i="45"/>
  <c r="AH65" i="45"/>
  <c r="AI67" i="45"/>
  <c r="AC59" i="45"/>
  <c r="AC66" i="45" s="1"/>
  <c r="AC68" i="45" s="1"/>
  <c r="Z72" i="45"/>
  <c r="AB71" i="45" l="1"/>
  <c r="AB78" i="45" s="1"/>
  <c r="AD75" i="45"/>
  <c r="AD70" i="45"/>
  <c r="AE74" i="45"/>
  <c r="AE51" i="45"/>
  <c r="AF41" i="45"/>
  <c r="AE57" i="45"/>
  <c r="AC75" i="45"/>
  <c r="AC70" i="45"/>
  <c r="AE63" i="45"/>
  <c r="AE59" i="45" s="1"/>
  <c r="AE66" i="45" s="1"/>
  <c r="AE68" i="45" s="1"/>
  <c r="AE64" i="45"/>
  <c r="AF43" i="45"/>
  <c r="AI76" i="45"/>
  <c r="AI65" i="45"/>
  <c r="AJ67" i="45"/>
  <c r="AA72" i="45"/>
  <c r="AB72" i="45" l="1"/>
  <c r="AE75" i="45"/>
  <c r="AE70" i="45"/>
  <c r="AF74" i="45"/>
  <c r="AF51" i="45"/>
  <c r="AF57" i="45"/>
  <c r="AG41" i="45"/>
  <c r="AC71" i="45"/>
  <c r="AC78" i="45" s="1"/>
  <c r="AJ76" i="45"/>
  <c r="AK67" i="45"/>
  <c r="AJ65" i="45"/>
  <c r="AF64" i="45"/>
  <c r="AG43" i="45"/>
  <c r="AF63" i="45"/>
  <c r="AF59" i="45" s="1"/>
  <c r="AF66" i="45" s="1"/>
  <c r="AF68" i="45" s="1"/>
  <c r="AD71" i="45"/>
  <c r="AD78" i="45" l="1"/>
  <c r="AF75" i="45"/>
  <c r="AF70" i="45"/>
  <c r="AK76" i="45"/>
  <c r="AL67" i="45"/>
  <c r="AK65" i="45"/>
  <c r="AD72" i="45"/>
  <c r="AG64" i="45"/>
  <c r="AG63" i="45"/>
  <c r="AG59" i="45" s="1"/>
  <c r="AG66" i="45" s="1"/>
  <c r="AG68" i="45" s="1"/>
  <c r="AH43" i="45"/>
  <c r="AG74" i="45"/>
  <c r="AG51" i="45"/>
  <c r="AG57" i="45"/>
  <c r="AH41" i="45"/>
  <c r="AE71" i="45"/>
  <c r="AE78" i="45" s="1"/>
  <c r="AC72" i="45"/>
  <c r="AF71" i="45" l="1"/>
  <c r="AF78" i="45" s="1"/>
  <c r="AH74" i="45"/>
  <c r="AH57" i="45"/>
  <c r="AH51" i="45"/>
  <c r="AI41" i="45"/>
  <c r="AH63" i="45"/>
  <c r="AH59" i="45" s="1"/>
  <c r="AH66" i="45" s="1"/>
  <c r="AH68" i="45" s="1"/>
  <c r="AH64" i="45"/>
  <c r="AI43" i="45"/>
  <c r="AL76" i="45"/>
  <c r="AM67" i="45"/>
  <c r="AL65" i="45"/>
  <c r="AG70" i="45"/>
  <c r="AG75" i="45"/>
  <c r="AE72" i="45"/>
  <c r="AF72" i="45" l="1"/>
  <c r="AG71" i="45"/>
  <c r="AG78" i="45" s="1"/>
  <c r="AG72" i="45"/>
  <c r="AI74" i="45"/>
  <c r="AI51" i="45"/>
  <c r="AJ41" i="45"/>
  <c r="AI57" i="45"/>
  <c r="AH75" i="45"/>
  <c r="AH70" i="45"/>
  <c r="AI63" i="45"/>
  <c r="AI59" i="45" s="1"/>
  <c r="AI66" i="45" s="1"/>
  <c r="AI68" i="45" s="1"/>
  <c r="AI64" i="45"/>
  <c r="AJ43" i="45"/>
  <c r="AM76" i="45"/>
  <c r="AM65" i="45"/>
  <c r="AN67" i="45"/>
  <c r="AJ64" i="45" l="1"/>
  <c r="AK43" i="45"/>
  <c r="AJ63" i="45"/>
  <c r="AJ59" i="45" s="1"/>
  <c r="AJ66" i="45" s="1"/>
  <c r="AJ68" i="45" s="1"/>
  <c r="AI75" i="45"/>
  <c r="AI70" i="45"/>
  <c r="AJ51" i="45"/>
  <c r="AJ57" i="45"/>
  <c r="AK41" i="45"/>
  <c r="AJ74" i="45"/>
  <c r="AN76" i="45"/>
  <c r="AO67" i="45"/>
  <c r="AN65" i="45"/>
  <c r="AH71" i="45"/>
  <c r="AH78" i="45" s="1"/>
  <c r="AH72" i="45" l="1"/>
  <c r="AJ75" i="45"/>
  <c r="AJ70" i="45"/>
  <c r="AK74" i="45"/>
  <c r="AK51" i="45"/>
  <c r="AK57" i="45"/>
  <c r="AL41" i="45"/>
  <c r="AK64" i="45"/>
  <c r="AK63" i="45"/>
  <c r="AK59" i="45" s="1"/>
  <c r="AK66" i="45" s="1"/>
  <c r="AK68" i="45" s="1"/>
  <c r="AL43" i="45"/>
  <c r="AI71" i="45"/>
  <c r="AI78" i="45" s="1"/>
  <c r="AO76" i="45"/>
  <c r="AO65" i="45"/>
  <c r="AP67" i="45"/>
  <c r="AI72" i="45" l="1"/>
  <c r="AP76" i="45"/>
  <c r="AQ67" i="45"/>
  <c r="AP65" i="45"/>
  <c r="AL63" i="45"/>
  <c r="AL64" i="45"/>
  <c r="AM43" i="45"/>
  <c r="AL74" i="45"/>
  <c r="AL57" i="45"/>
  <c r="AL51" i="45"/>
  <c r="AM41" i="45"/>
  <c r="AJ71" i="45"/>
  <c r="AJ78" i="45" s="1"/>
  <c r="AK75" i="45"/>
  <c r="AK70" i="45"/>
  <c r="AK71" i="45" l="1"/>
  <c r="AK78" i="45" s="1"/>
  <c r="AM74" i="45"/>
  <c r="AM51" i="45"/>
  <c r="AN41" i="45"/>
  <c r="AM57" i="45"/>
  <c r="AM63" i="45"/>
  <c r="AM59" i="45" s="1"/>
  <c r="AM66" i="45" s="1"/>
  <c r="AM68" i="45" s="1"/>
  <c r="AM64" i="45"/>
  <c r="AN43" i="45"/>
  <c r="AQ76" i="45"/>
  <c r="AR67" i="45"/>
  <c r="AQ65" i="45"/>
  <c r="AJ72" i="45"/>
  <c r="AL59" i="45"/>
  <c r="AL66" i="45" s="1"/>
  <c r="AL68" i="45" s="1"/>
  <c r="AK72" i="45" l="1"/>
  <c r="AR76" i="45"/>
  <c r="AR65" i="45"/>
  <c r="AS67" i="45"/>
  <c r="AM75" i="45"/>
  <c r="AM70" i="45"/>
  <c r="AN64" i="45"/>
  <c r="AO43" i="45"/>
  <c r="AN63" i="45"/>
  <c r="AN51" i="45"/>
  <c r="AN74" i="45"/>
  <c r="AN57" i="45"/>
  <c r="AO41" i="45"/>
  <c r="AL75" i="45"/>
  <c r="AL70" i="45"/>
  <c r="AO64" i="45" l="1"/>
  <c r="AO63" i="45"/>
  <c r="AO59" i="45" s="1"/>
  <c r="AO66" i="45" s="1"/>
  <c r="AO68" i="45" s="1"/>
  <c r="AP43" i="45"/>
  <c r="AS76" i="45"/>
  <c r="AT67" i="45"/>
  <c r="AS65" i="45"/>
  <c r="AL71" i="45"/>
  <c r="AL78" i="45" s="1"/>
  <c r="AM71" i="45"/>
  <c r="AM72" i="45" s="1"/>
  <c r="AO74" i="45"/>
  <c r="AO51" i="45"/>
  <c r="AO57" i="45"/>
  <c r="AP41" i="45"/>
  <c r="AN59" i="45"/>
  <c r="AN66" i="45" s="1"/>
  <c r="AN68" i="45" s="1"/>
  <c r="AP74" i="45" l="1"/>
  <c r="AP57" i="45"/>
  <c r="AP51" i="45"/>
  <c r="AQ41" i="45"/>
  <c r="AL72" i="45"/>
  <c r="AP63" i="45"/>
  <c r="AP64" i="45"/>
  <c r="AQ43" i="45"/>
  <c r="AM78" i="45"/>
  <c r="AO75" i="45"/>
  <c r="AO70" i="45"/>
  <c r="AN75" i="45"/>
  <c r="AN70" i="45"/>
  <c r="AT76" i="45"/>
  <c r="AT65" i="45"/>
  <c r="AU67" i="45"/>
  <c r="AP59" i="45" l="1"/>
  <c r="AP66" i="45" s="1"/>
  <c r="AP68" i="45" s="1"/>
  <c r="AO71" i="45"/>
  <c r="AN71" i="45"/>
  <c r="AN78" i="45" s="1"/>
  <c r="AU76" i="45"/>
  <c r="AV67" i="45"/>
  <c r="AU65" i="45"/>
  <c r="AQ63" i="45"/>
  <c r="AQ59" i="45" s="1"/>
  <c r="AQ66" i="45" s="1"/>
  <c r="AQ68" i="45" s="1"/>
  <c r="AQ64" i="45"/>
  <c r="AR43" i="45"/>
  <c r="AQ74" i="45"/>
  <c r="AQ51" i="45"/>
  <c r="AR41" i="45"/>
  <c r="AQ57" i="45"/>
  <c r="AN72" i="45" l="1"/>
  <c r="AO78" i="45"/>
  <c r="AR64" i="45"/>
  <c r="AS43" i="45"/>
  <c r="AR63" i="45"/>
  <c r="AR59" i="45" s="1"/>
  <c r="AR66" i="45" s="1"/>
  <c r="AR68" i="45" s="1"/>
  <c r="AP75" i="45"/>
  <c r="AP70" i="45"/>
  <c r="AV76" i="45"/>
  <c r="AV65" i="45"/>
  <c r="AW67" i="45"/>
  <c r="AR74" i="45"/>
  <c r="AR51" i="45"/>
  <c r="AR57" i="45"/>
  <c r="AS41" i="45"/>
  <c r="AQ75" i="45"/>
  <c r="AQ70" i="45"/>
  <c r="AO72" i="45"/>
  <c r="AS64" i="45" l="1"/>
  <c r="AS63" i="45"/>
  <c r="AS59" i="45" s="1"/>
  <c r="AS66" i="45" s="1"/>
  <c r="AS68" i="45" s="1"/>
  <c r="AT43" i="45"/>
  <c r="AQ71" i="45"/>
  <c r="AS74" i="45"/>
  <c r="AS51" i="45"/>
  <c r="AS57" i="45"/>
  <c r="AT41" i="45"/>
  <c r="AR75" i="45"/>
  <c r="AR70" i="45"/>
  <c r="AW76" i="45"/>
  <c r="AW65" i="45"/>
  <c r="AX67" i="45"/>
  <c r="AP71" i="45"/>
  <c r="AP78" i="45" s="1"/>
  <c r="AP72" i="45" l="1"/>
  <c r="AQ78" i="45"/>
  <c r="AT63" i="45"/>
  <c r="AT64" i="45"/>
  <c r="AU43" i="45"/>
  <c r="AT74" i="45"/>
  <c r="AT57" i="45"/>
  <c r="AT51" i="45"/>
  <c r="AU41" i="45"/>
  <c r="AS75" i="45"/>
  <c r="AS70" i="45"/>
  <c r="AX76" i="45"/>
  <c r="AX65" i="45"/>
  <c r="AY67" i="45"/>
  <c r="AR71" i="45"/>
  <c r="AR72" i="45"/>
  <c r="AQ72" i="45"/>
  <c r="AR78" i="45" l="1"/>
  <c r="AS71" i="45"/>
  <c r="AT59" i="45"/>
  <c r="AT66" i="45" s="1"/>
  <c r="AT68" i="45" s="1"/>
  <c r="AY76" i="45"/>
  <c r="AY65" i="45"/>
  <c r="AZ67" i="45"/>
  <c r="AU74" i="45"/>
  <c r="AU51" i="45"/>
  <c r="AV41" i="45"/>
  <c r="AU57" i="45"/>
  <c r="AU63" i="45"/>
  <c r="AU59" i="45" s="1"/>
  <c r="AU66" i="45" s="1"/>
  <c r="AU68" i="45" s="1"/>
  <c r="AU64" i="45"/>
  <c r="AV43" i="45"/>
  <c r="AS78" i="45" l="1"/>
  <c r="AS72" i="45"/>
  <c r="AV64" i="45"/>
  <c r="AW43" i="45"/>
  <c r="AV63" i="45"/>
  <c r="AV59" i="45" s="1"/>
  <c r="AV66" i="45" s="1"/>
  <c r="AV68" i="45" s="1"/>
  <c r="AV74" i="45"/>
  <c r="AV51" i="45"/>
  <c r="AV57" i="45"/>
  <c r="AW41" i="45"/>
  <c r="AU75" i="45"/>
  <c r="AU70" i="45"/>
  <c r="AZ76" i="45"/>
  <c r="AZ65" i="45"/>
  <c r="AT75" i="45"/>
  <c r="AT70" i="45"/>
  <c r="AW74" i="45" l="1"/>
  <c r="AW51" i="45"/>
  <c r="AW57" i="45"/>
  <c r="AX41" i="45"/>
  <c r="AV75" i="45"/>
  <c r="AV70" i="45"/>
  <c r="AW64" i="45"/>
  <c r="AW63" i="45"/>
  <c r="AW59" i="45" s="1"/>
  <c r="AW66" i="45" s="1"/>
  <c r="AW68" i="45" s="1"/>
  <c r="AX43" i="45"/>
  <c r="AT71" i="45"/>
  <c r="AT78" i="45" s="1"/>
  <c r="AU71" i="45"/>
  <c r="AU78" i="45" l="1"/>
  <c r="AW70" i="45"/>
  <c r="AW75" i="45"/>
  <c r="AX74" i="45"/>
  <c r="AX57" i="45"/>
  <c r="AY41" i="45"/>
  <c r="AX51" i="45"/>
  <c r="AT72" i="45"/>
  <c r="AV71" i="45"/>
  <c r="AU72" i="45"/>
  <c r="AY43" i="45"/>
  <c r="AX63" i="45"/>
  <c r="AX64" i="45"/>
  <c r="AV78" i="45" l="1"/>
  <c r="AV72" i="45"/>
  <c r="AY74" i="45"/>
  <c r="AY51" i="45"/>
  <c r="AZ41" i="45"/>
  <c r="AY57" i="45"/>
  <c r="AW71" i="45"/>
  <c r="AX59" i="45"/>
  <c r="AX66" i="45" s="1"/>
  <c r="AX68" i="45" s="1"/>
  <c r="AY63" i="45"/>
  <c r="AY64" i="45"/>
  <c r="AZ43" i="45"/>
  <c r="AW78" i="45" l="1"/>
  <c r="AW72" i="45"/>
  <c r="AZ51" i="45"/>
  <c r="AZ57" i="45"/>
  <c r="AZ74" i="45"/>
  <c r="AZ64" i="45"/>
  <c r="AZ63" i="45"/>
  <c r="AZ59" i="45" s="1"/>
  <c r="AZ66" i="45" s="1"/>
  <c r="AZ68" i="45" s="1"/>
  <c r="AY59" i="45"/>
  <c r="AY66" i="45" s="1"/>
  <c r="AY68" i="45" s="1"/>
  <c r="AX75" i="45"/>
  <c r="AX70" i="45"/>
  <c r="AY75" i="45" l="1"/>
  <c r="AY70" i="45"/>
  <c r="AX72" i="45"/>
  <c r="AX71" i="45"/>
  <c r="AX78" i="45" s="1"/>
  <c r="AZ75" i="45"/>
  <c r="AZ70" i="45"/>
  <c r="AY71" i="45" l="1"/>
  <c r="AY78" i="45" s="1"/>
  <c r="AZ71" i="45"/>
  <c r="AZ78" i="45" l="1"/>
  <c r="AY72" i="45"/>
  <c r="AZ72" i="45"/>
  <c r="B69" i="22"/>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15" i="16"/>
  <c r="B21" i="22" s="1"/>
  <c r="A5" i="16"/>
  <c r="A5" i="10"/>
  <c r="A4" i="17"/>
  <c r="A12" i="6"/>
  <c r="A5" i="6"/>
  <c r="A16" i="13"/>
  <c r="A6" i="13"/>
  <c r="A14" i="33"/>
  <c r="A11" i="33"/>
  <c r="A13" i="13" s="1"/>
  <c r="A4" i="33"/>
  <c r="A11" i="17" l="1"/>
  <c r="A12" i="10" s="1"/>
  <c r="A12" i="16" s="1"/>
  <c r="A11" i="27" s="1"/>
  <c r="A12" i="5" s="1"/>
  <c r="A12" i="22" s="1"/>
  <c r="AE88" i="45"/>
  <c r="AF88" i="45"/>
  <c r="P88" i="45"/>
  <c r="Y88" i="45"/>
  <c r="V88" i="45"/>
  <c r="W88" i="45"/>
  <c r="AJ88" i="45"/>
  <c r="L88" i="45"/>
  <c r="AW88" i="45"/>
  <c r="AC88" i="45"/>
  <c r="AA88" i="45"/>
  <c r="AI88" i="45"/>
  <c r="U88" i="45"/>
  <c r="G88" i="45"/>
  <c r="AN88" i="45"/>
  <c r="AV88" i="45"/>
  <c r="B88" i="45"/>
  <c r="AT88" i="45"/>
  <c r="X88" i="45"/>
  <c r="Z88" i="45"/>
  <c r="O88" i="45"/>
  <c r="I88" i="45"/>
  <c r="C88" i="45"/>
  <c r="AG88" i="45"/>
  <c r="T88" i="45"/>
  <c r="AX88" i="45"/>
  <c r="E88" i="45"/>
  <c r="M88" i="45"/>
  <c r="AM88" i="45"/>
  <c r="AU88" i="45"/>
  <c r="AH88" i="45"/>
  <c r="AB88" i="45"/>
  <c r="J88" i="45"/>
  <c r="F88" i="45"/>
  <c r="S88" i="45"/>
  <c r="AQ88" i="45"/>
  <c r="AY88" i="45"/>
  <c r="AZ88" i="45"/>
  <c r="AO88" i="45"/>
  <c r="N88" i="45"/>
  <c r="H88" i="45"/>
  <c r="K88" i="45"/>
  <c r="AR88" i="45"/>
  <c r="AL88" i="45"/>
  <c r="Q88" i="45"/>
  <c r="AS88" i="45"/>
  <c r="D88" i="45"/>
  <c r="R88" i="45"/>
  <c r="AK88" i="45"/>
  <c r="AP88" i="45"/>
  <c r="AD88" i="45"/>
  <c r="X86" i="45"/>
  <c r="AK87" i="45"/>
  <c r="AK90" i="45"/>
  <c r="AM84" i="45"/>
  <c r="AM89" i="45"/>
  <c r="AH86" i="45"/>
  <c r="AR84" i="45"/>
  <c r="AR89" i="45"/>
  <c r="S86" i="45"/>
  <c r="AZ86" i="45"/>
  <c r="AQ86" i="45"/>
  <c r="Y87" i="45"/>
  <c r="Y90" i="45"/>
  <c r="AC87" i="45"/>
  <c r="AC90" i="45"/>
  <c r="AT86" i="45"/>
  <c r="AK84" i="45"/>
  <c r="AK89" i="45"/>
  <c r="Z87" i="45"/>
  <c r="Z90" i="45"/>
  <c r="AJ84" i="45"/>
  <c r="AJ89" i="45"/>
  <c r="W86" i="45"/>
  <c r="T86" i="45"/>
  <c r="U86" i="45"/>
  <c r="I84" i="45"/>
  <c r="I89" i="45"/>
  <c r="K86" i="45"/>
  <c r="AE86" i="45"/>
  <c r="I86" i="45"/>
  <c r="P87" i="45"/>
  <c r="P90" i="45"/>
  <c r="S84" i="45"/>
  <c r="S89" i="45"/>
  <c r="I87" i="45"/>
  <c r="I90" i="45"/>
  <c r="AG84" i="45"/>
  <c r="AG89" i="45"/>
  <c r="AZ84" i="45"/>
  <c r="AZ89" i="45"/>
  <c r="E86" i="45"/>
  <c r="H87" i="45"/>
  <c r="H90" i="45"/>
  <c r="AI84" i="45"/>
  <c r="AI89" i="45"/>
  <c r="F25" i="45"/>
  <c r="Y84" i="45"/>
  <c r="Y89" i="45"/>
  <c r="AT83" i="45"/>
  <c r="K84" i="45"/>
  <c r="K89" i="45"/>
  <c r="T84" i="45"/>
  <c r="T89" i="45"/>
  <c r="AY84" i="45"/>
  <c r="AY89" i="45"/>
  <c r="AT79" i="45"/>
  <c r="G86" i="45"/>
  <c r="U79" i="45"/>
  <c r="U83" i="45"/>
  <c r="H84" i="45"/>
  <c r="H89" i="45"/>
  <c r="Z86" i="45"/>
  <c r="O87" i="45"/>
  <c r="O90" i="45"/>
  <c r="M86" i="45"/>
  <c r="AB87" i="45"/>
  <c r="AB90" i="45"/>
  <c r="H86" i="45"/>
  <c r="AF84" i="45"/>
  <c r="AF89" i="45"/>
  <c r="AP84" i="45"/>
  <c r="AP89" i="45"/>
  <c r="N87" i="45"/>
  <c r="N90" i="45"/>
  <c r="AI79" i="45"/>
  <c r="AI83" i="45"/>
  <c r="AI86" i="45"/>
  <c r="L79" i="45"/>
  <c r="L83" i="45"/>
  <c r="L86" i="45"/>
  <c r="AV84" i="45"/>
  <c r="AV89" i="45"/>
  <c r="AJ86" i="45"/>
  <c r="AU87" i="45"/>
  <c r="AU90" i="45"/>
  <c r="AP79" i="45"/>
  <c r="AP83" i="45"/>
  <c r="AP86" i="45"/>
  <c r="Y86" i="45"/>
  <c r="AG86" i="45"/>
  <c r="P84" i="45"/>
  <c r="P89" i="45"/>
  <c r="AD87" i="45"/>
  <c r="AD90" i="45"/>
  <c r="AV79" i="45"/>
  <c r="AV83" i="45"/>
  <c r="AV86" i="45"/>
  <c r="R87" i="45"/>
  <c r="R90" i="45"/>
  <c r="AC79" i="45"/>
  <c r="AC83" i="45"/>
  <c r="AC86" i="45"/>
  <c r="C87" i="45"/>
  <c r="C90" i="45"/>
  <c r="AH84" i="45"/>
  <c r="AH89" i="45"/>
  <c r="P79" i="45"/>
  <c r="P83" i="45"/>
  <c r="P86" i="45"/>
  <c r="AP87" i="45"/>
  <c r="AP90" i="45"/>
  <c r="G84" i="45"/>
  <c r="G89" i="45"/>
  <c r="AB86" i="45"/>
  <c r="F84" i="45"/>
  <c r="F89" i="45"/>
  <c r="AM79" i="45"/>
  <c r="AM83" i="45"/>
  <c r="AM86" i="45"/>
  <c r="Q84" i="45"/>
  <c r="Q89" i="45"/>
  <c r="AT84" i="45"/>
  <c r="AT89" i="45"/>
  <c r="X84" i="45"/>
  <c r="X89" i="45"/>
  <c r="O84" i="45"/>
  <c r="O89" i="45"/>
  <c r="Q87" i="45"/>
  <c r="Q90" i="45"/>
  <c r="AH87" i="45"/>
  <c r="AH90" i="45"/>
  <c r="N86" i="45"/>
  <c r="AA87" i="45"/>
  <c r="AA90" i="45"/>
  <c r="AC84" i="45"/>
  <c r="AC89" i="45"/>
  <c r="M90" i="45"/>
  <c r="M87" i="45"/>
  <c r="F24" i="45"/>
  <c r="U87" i="45"/>
  <c r="U90" i="45"/>
  <c r="F86" i="45"/>
  <c r="AT87" i="45"/>
  <c r="AT90" i="45"/>
  <c r="AF87" i="45"/>
  <c r="AF90" i="45"/>
  <c r="AQ87" i="45"/>
  <c r="AQ90" i="45"/>
  <c r="T79" i="45"/>
  <c r="T83" i="45"/>
  <c r="AX79" i="45"/>
  <c r="AX83" i="45"/>
  <c r="AX86" i="45"/>
  <c r="V84" i="45"/>
  <c r="V89" i="45"/>
  <c r="N84" i="45"/>
  <c r="N89" i="45"/>
  <c r="AB84" i="45"/>
  <c r="AB89" i="45"/>
  <c r="AS87" i="45"/>
  <c r="AS90" i="45"/>
  <c r="C84" i="45"/>
  <c r="C89" i="45"/>
  <c r="AU86" i="45"/>
  <c r="AY87" i="45"/>
  <c r="AY90" i="45"/>
  <c r="AI87" i="45"/>
  <c r="AI90" i="45"/>
  <c r="D84" i="45"/>
  <c r="D89" i="45"/>
  <c r="AO79" i="45"/>
  <c r="AO83" i="45"/>
  <c r="AO86" i="45"/>
  <c r="AU84" i="45"/>
  <c r="AU89" i="45"/>
  <c r="T87" i="45"/>
  <c r="T90" i="45"/>
  <c r="J84" i="45"/>
  <c r="J89" i="45"/>
  <c r="F22" i="45"/>
  <c r="AD86" i="45"/>
  <c r="X87" i="45"/>
  <c r="X90" i="45"/>
  <c r="S87" i="45"/>
  <c r="S90" i="45"/>
  <c r="AZ87" i="45"/>
  <c r="AZ90" i="45"/>
  <c r="AE79" i="45"/>
  <c r="AE83" i="45"/>
  <c r="AE84" i="45"/>
  <c r="AE89" i="45"/>
  <c r="S79" i="45"/>
  <c r="S83" i="45"/>
  <c r="AW86" i="45"/>
  <c r="AH79" i="45"/>
  <c r="AH83" i="45"/>
  <c r="C86" i="45"/>
  <c r="AO87" i="45"/>
  <c r="AO90" i="45"/>
  <c r="B84" i="45"/>
  <c r="B89" i="45"/>
  <c r="J86" i="45"/>
  <c r="AL84" i="45"/>
  <c r="AL89" i="45"/>
  <c r="AW87" i="45"/>
  <c r="AW90" i="45"/>
  <c r="AA84" i="45"/>
  <c r="AA89" i="45"/>
  <c r="AV87" i="45"/>
  <c r="AV90" i="45"/>
  <c r="M79" i="45"/>
  <c r="M83" i="45"/>
  <c r="U84" i="45"/>
  <c r="U89" i="45"/>
  <c r="AB79" i="45"/>
  <c r="AB83" i="45"/>
  <c r="AX87" i="45"/>
  <c r="AX90" i="45"/>
  <c r="AL86" i="45"/>
  <c r="AE87" i="45"/>
  <c r="AE90" i="45"/>
  <c r="F87" i="45"/>
  <c r="F90" i="45"/>
  <c r="C79" i="45"/>
  <c r="C83" i="45"/>
  <c r="AO84" i="45"/>
  <c r="AO89" i="45"/>
  <c r="AF86" i="45"/>
  <c r="J79" i="45"/>
  <c r="J83" i="45"/>
  <c r="W87" i="45"/>
  <c r="W90" i="45"/>
  <c r="D87" i="45"/>
  <c r="D90" i="45"/>
  <c r="E87" i="45"/>
  <c r="E90" i="45"/>
  <c r="D79" i="45"/>
  <c r="D83" i="45"/>
  <c r="D86" i="45"/>
  <c r="L87" i="45"/>
  <c r="L90" i="45"/>
  <c r="AN84" i="45"/>
  <c r="AN89" i="45"/>
  <c r="L84" i="45"/>
  <c r="L89" i="45"/>
  <c r="AQ79" i="45"/>
  <c r="AQ83" i="45"/>
  <c r="Z84" i="45"/>
  <c r="Z89" i="45"/>
  <c r="AS84" i="45"/>
  <c r="AS89" i="45"/>
  <c r="K87" i="45"/>
  <c r="K90" i="45"/>
  <c r="R84" i="45"/>
  <c r="R89" i="45"/>
  <c r="G79" i="45"/>
  <c r="G83" i="45"/>
  <c r="Z79" i="45"/>
  <c r="Z83" i="45"/>
  <c r="X79" i="45"/>
  <c r="X83" i="45"/>
  <c r="E84" i="45"/>
  <c r="E89" i="45"/>
  <c r="B87" i="45"/>
  <c r="B90" i="45"/>
  <c r="F23" i="45"/>
  <c r="AQ84" i="45"/>
  <c r="AQ89" i="45"/>
  <c r="J87" i="45"/>
  <c r="J90" i="45"/>
  <c r="AU79" i="45"/>
  <c r="AU83" i="45"/>
  <c r="AX84" i="45"/>
  <c r="AX89" i="45"/>
  <c r="AZ79" i="45"/>
  <c r="AZ83" i="45"/>
  <c r="AL87" i="45"/>
  <c r="AL90" i="45"/>
  <c r="AW84" i="45"/>
  <c r="AW89" i="45"/>
  <c r="AD79" i="45"/>
  <c r="AD83" i="45"/>
  <c r="W84" i="45"/>
  <c r="W89" i="45"/>
  <c r="AM87" i="45"/>
  <c r="AM90" i="45"/>
  <c r="AN79" i="45"/>
  <c r="AN83" i="45"/>
  <c r="AN86" i="45"/>
  <c r="AN87" i="45"/>
  <c r="AN90" i="45"/>
  <c r="O79" i="45"/>
  <c r="O83" i="45"/>
  <c r="O86" i="45"/>
  <c r="AJ87" i="45"/>
  <c r="AJ90" i="45"/>
  <c r="AY79" i="45"/>
  <c r="AY83" i="45"/>
  <c r="AY86" i="45"/>
  <c r="I79" i="45"/>
  <c r="I83" i="45"/>
  <c r="Q79" i="45"/>
  <c r="Q83" i="45"/>
  <c r="Q86" i="45"/>
  <c r="E79" i="45"/>
  <c r="E83" i="45"/>
  <c r="AR79" i="45"/>
  <c r="AR83" i="45"/>
  <c r="AR86" i="45"/>
  <c r="AK79" i="45"/>
  <c r="AK83" i="45"/>
  <c r="AK86" i="45"/>
  <c r="H79" i="45"/>
  <c r="H83" i="45"/>
  <c r="AD84" i="45"/>
  <c r="AD89" i="45"/>
  <c r="N79" i="45"/>
  <c r="N83" i="45"/>
  <c r="AS79" i="45"/>
  <c r="AS83" i="45"/>
  <c r="AS86" i="45"/>
  <c r="F79" i="45"/>
  <c r="F83" i="45"/>
  <c r="AL79" i="45"/>
  <c r="AL83" i="45"/>
  <c r="AR87" i="45"/>
  <c r="AR90" i="45"/>
  <c r="AA79" i="45"/>
  <c r="AA83" i="45"/>
  <c r="AA86" i="45"/>
  <c r="M84" i="45"/>
  <c r="M89" i="45"/>
  <c r="AF79" i="45"/>
  <c r="AF83" i="45"/>
  <c r="Y79" i="45"/>
  <c r="Y83" i="45"/>
  <c r="G87" i="45"/>
  <c r="G90" i="45"/>
  <c r="AG79" i="45"/>
  <c r="AG83" i="45"/>
  <c r="R79" i="45"/>
  <c r="R83" i="45"/>
  <c r="R86" i="45"/>
  <c r="W79" i="45"/>
  <c r="W83" i="45"/>
  <c r="AJ79" i="45"/>
  <c r="AJ83" i="45"/>
  <c r="V79" i="45"/>
  <c r="V83" i="45"/>
  <c r="V86" i="45"/>
  <c r="AG87" i="45"/>
  <c r="AG90" i="45"/>
  <c r="AW79" i="45"/>
  <c r="AW83" i="45"/>
  <c r="B83" i="45"/>
  <c r="B86" i="45"/>
  <c r="V87" i="45"/>
  <c r="V90" i="45"/>
  <c r="B79" i="45"/>
  <c r="K79" i="45"/>
  <c r="K83" i="45"/>
</calcChain>
</file>

<file path=xl/sharedStrings.xml><?xml version="1.0" encoding="utf-8"?>
<sst xmlns="http://schemas.openxmlformats.org/spreadsheetml/2006/main" count="1315" uniqueCount="558">
  <si>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</si>
  <si>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</si>
  <si>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</si>
  <si>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</si>
  <si>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</si>
  <si>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</si>
  <si>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</si>
  <si>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</si>
  <si>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</si>
  <si>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</si>
  <si>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</si>
  <si>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</si>
  <si>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</si>
  <si>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</si>
  <si>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</si>
  <si>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</si>
  <si>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</si>
  <si>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</si>
  <si>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</si>
  <si>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</si>
  <si>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</si>
  <si>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</si>
  <si>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</si>
  <si>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</si>
  <si>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</si>
  <si>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</si>
  <si>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</si>
  <si>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</si>
  <si>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</si>
  <si>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</si>
  <si>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</si>
  <si>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</si>
  <si>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</si>
  <si>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</si>
  <si>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</si>
  <si>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</si>
  <si>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</si>
  <si>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</si>
  <si>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</si>
  <si>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</si>
  <si>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</si>
  <si>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</si>
  <si>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</si>
  <si>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</si>
  <si>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</si>
  <si>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</si>
  <si>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</si>
  <si>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</si>
  <si>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</si>
  <si>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</si>
  <si>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</si>
  <si>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</si>
  <si>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</si>
  <si>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</si>
  <si>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</si>
  <si>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</si>
  <si>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</si>
  <si>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</si>
  <si>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</si>
  <si>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</si>
  <si>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</si>
  <si>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</si>
  <si>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</si>
  <si>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</si>
  <si>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</si>
  <si>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</si>
  <si>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</si>
  <si>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</si>
  <si>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</si>
  <si>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</si>
  <si>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</si>
  <si>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</si>
  <si>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</si>
  <si>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</si>
  <si>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</si>
  <si>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</si>
  <si>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</si>
  <si>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</si>
  <si>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</si>
  <si>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</si>
  <si>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</si>
  <si>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</si>
  <si>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</si>
  <si>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</si>
  <si>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</si>
  <si>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</si>
  <si>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</si>
  <si>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</si>
  <si>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</si>
  <si>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</si>
  <si>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</si>
  <si>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</si>
  <si>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</si>
  <si>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</si>
  <si>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</si>
  <si>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</si>
  <si>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</si>
  <si>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</si>
  <si>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</si>
  <si>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</si>
  <si>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</si>
  <si>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</si>
  <si>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</si>
  <si>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</si>
  <si>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</si>
  <si>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</si>
  <si>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</si>
  <si>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</si>
  <si>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</si>
  <si>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</si>
  <si>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</si>
  <si>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</si>
  <si>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</si>
  <si>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</si>
  <si>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</si>
  <si>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</si>
  <si>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</si>
  <si>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</si>
  <si>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</si>
  <si>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</si>
  <si>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</si>
  <si>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</si>
  <si>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</si>
  <si>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</si>
  <si>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</si>
  <si>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</si>
  <si>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</si>
  <si>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</si>
  <si>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</si>
  <si>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</si>
  <si>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</si>
  <si>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</si>
  <si>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</si>
  <si>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</si>
  <si>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</si>
  <si>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</si>
  <si>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</si>
  <si>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</si>
  <si>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</si>
  <si>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</si>
  <si>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</si>
  <si>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</si>
  <si>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</si>
  <si>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</si>
  <si>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</si>
  <si>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</si>
  <si>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</si>
  <si>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</si>
  <si>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</si>
  <si>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</si>
  <si>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</si>
  <si>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</si>
  <si>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</si>
  <si>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</si>
  <si>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</si>
  <si>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</si>
  <si>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</si>
  <si>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</si>
  <si>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</si>
  <si>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</si>
  <si>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</si>
  <si>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</si>
  <si>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</si>
  <si>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</si>
  <si>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</si>
  <si>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</si>
  <si>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</si>
  <si>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</si>
  <si>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</si>
  <si>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</si>
  <si>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</si>
  <si>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</si>
  <si>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</si>
  <si>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</si>
  <si>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</si>
  <si>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</si>
  <si>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</si>
  <si>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</si>
  <si>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</si>
  <si>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</si>
  <si>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</si>
  <si>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</si>
  <si>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</si>
  <si>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</si>
  <si>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</si>
  <si>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</si>
  <si>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</si>
  <si>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</si>
  <si>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</si>
  <si>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</si>
  <si>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</si>
  <si>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</si>
  <si>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</si>
  <si>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</si>
  <si>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</si>
  <si>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</si>
  <si>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</si>
  <si>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</si>
  <si>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</si>
  <si>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</si>
  <si>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</si>
  <si>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</si>
  <si>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</si>
  <si>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</si>
  <si>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</si>
  <si>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</si>
  <si>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</si>
  <si>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</si>
  <si>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</si>
  <si>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</si>
  <si>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</si>
  <si>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</si>
  <si>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</si>
  <si>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</si>
  <si>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</si>
  <si>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</si>
  <si>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</si>
  <si>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</si>
  <si>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</si>
  <si>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</si>
  <si>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</si>
  <si>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</si>
  <si>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</si>
  <si>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</si>
  <si>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</si>
  <si>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</si>
  <si>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</si>
  <si>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</si>
  <si>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</si>
  <si>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</si>
  <si>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</si>
  <si>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</si>
  <si>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</si>
  <si>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</si>
  <si>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</si>
  <si>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</si>
  <si>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</si>
  <si>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</si>
  <si>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</si>
  <si>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</si>
  <si>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</si>
  <si>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</si>
  <si>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</si>
  <si>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</si>
  <si>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</si>
  <si>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</si>
  <si>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</si>
  <si>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</si>
  <si>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</si>
  <si>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</si>
  <si>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</si>
  <si>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</si>
  <si>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</si>
  <si>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</si>
  <si>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</si>
  <si>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</si>
  <si>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</si>
  <si>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</si>
  <si>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</si>
  <si>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</si>
  <si>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</si>
  <si>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</si>
  <si>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</si>
  <si>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</si>
  <si>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</si>
  <si>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</si>
  <si>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</si>
  <si>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</si>
  <si>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</si>
  <si>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</si>
  <si>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</si>
  <si>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</si>
  <si>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</si>
  <si>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</si>
  <si>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</si>
  <si>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</si>
  <si>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</si>
  <si>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</si>
  <si>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</si>
  <si>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</si>
  <si>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</si>
  <si>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</si>
  <si>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</si>
  <si>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</si>
  <si>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</si>
  <si>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</si>
  <si>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</si>
  <si>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</si>
  <si>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</si>
  <si>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</si>
  <si>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</si>
  <si>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</si>
  <si>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</si>
  <si>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</si>
  <si>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</si>
  <si>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</si>
  <si>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</si>
  <si>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</si>
  <si>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</si>
  <si>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</si>
  <si>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</si>
  <si>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</si>
  <si>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</si>
  <si>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</si>
  <si>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</si>
  <si>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</si>
  <si>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</si>
  <si>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</si>
  <si>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</si>
  <si>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</si>
  <si>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</si>
  <si>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</si>
  <si>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</si>
  <si>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</si>
  <si>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</si>
  <si>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</si>
  <si>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</si>
  <si>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</si>
  <si>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</si>
  <si>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</si>
  <si>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</si>
  <si>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</si>
  <si>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</si>
  <si>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</si>
  <si>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</si>
  <si>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</si>
  <si>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</si>
  <si>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</si>
  <si>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</si>
  <si>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</si>
  <si>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</si>
  <si>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</si>
  <si>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</si>
  <si>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</si>
  <si>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</si>
  <si>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</si>
  <si>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</si>
  <si>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</si>
  <si>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</si>
  <si>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</si>
  <si>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</si>
  <si>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</si>
  <si>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</si>
  <si>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</si>
  <si>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</si>
  <si>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</si>
  <si>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</si>
  <si>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</si>
  <si>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</si>
  <si>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</si>
  <si>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</si>
  <si>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</si>
  <si>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</si>
  <si>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</si>
  <si>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</si>
  <si>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</si>
  <si>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</si>
  <si>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</si>
  <si>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</si>
  <si>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</si>
  <si>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</si>
  <si>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</si>
  <si>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</si>
  <si>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</si>
  <si>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</si>
  <si>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</si>
  <si>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</si>
  <si>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</si>
  <si>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</si>
  <si>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</si>
  <si>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</si>
  <si>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</si>
  <si>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</si>
  <si>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</si>
  <si>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</si>
  <si>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</si>
  <si>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</si>
  <si>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</si>
  <si>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</si>
  <si>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</si>
  <si>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</si>
  <si>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</si>
  <si>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</si>
  <si>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</si>
  <si>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</si>
  <si>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</si>
  <si>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</si>
  <si>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</si>
  <si>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</si>
  <si>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</si>
  <si>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</si>
  <si>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</si>
  <si>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</si>
  <si>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</si>
  <si>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</si>
  <si>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</si>
  <si>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</si>
  <si>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</si>
  <si>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</si>
  <si>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</si>
  <si>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</si>
  <si>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</si>
  <si>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</si>
  <si>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</si>
  <si>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</si>
  <si>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</si>
  <si>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</si>
  <si>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</si>
  <si>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</si>
  <si>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</si>
  <si>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</si>
  <si>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</si>
  <si>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</si>
  <si>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</si>
  <si>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</si>
  <si>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</si>
  <si>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</si>
  <si>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</si>
  <si>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</si>
  <si>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</si>
  <si>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</si>
  <si>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</si>
  <si>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</si>
  <si>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</si>
  <si>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</si>
  <si>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</si>
  <si>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</si>
  <si>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</si>
  <si>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</si>
  <si>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</si>
  <si>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</si>
  <si>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</si>
  <si>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</si>
  <si>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</si>
  <si>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</si>
  <si>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</si>
  <si>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</si>
  <si>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</si>
  <si>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</si>
  <si>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</si>
  <si>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</si>
  <si>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</si>
  <si>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</si>
  <si>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</si>
  <si>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</si>
  <si>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</si>
  <si>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</si>
  <si>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</si>
  <si>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</si>
  <si>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</si>
  <si>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</si>
  <si>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</si>
  <si>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</si>
  <si>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</si>
  <si>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</si>
  <si>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</si>
  <si>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</si>
  <si>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</si>
  <si>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</si>
  <si>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</si>
  <si>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</si>
  <si>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</si>
  <si>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</si>
  <si>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</si>
  <si>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</si>
  <si>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</si>
  <si>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</si>
  <si>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</si>
  <si>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</si>
  <si>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</si>
  <si>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</si>
  <si>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</si>
  <si>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</si>
  <si>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</si>
  <si>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</si>
  <si>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</si>
  <si>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</si>
  <si>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</si>
  <si>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</si>
  <si>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</si>
  <si>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</si>
  <si>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</si>
  <si>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</si>
  <si>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</si>
  <si>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</si>
  <si>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</si>
  <si>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</si>
  <si>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</si>
  <si>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</si>
  <si>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</si>
  <si>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</si>
  <si>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</si>
  <si>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</si>
  <si>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</si>
  <si>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</si>
  <si>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</si>
  <si>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</si>
  <si>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</si>
  <si>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</si>
  <si>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</si>
  <si>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</si>
  <si>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</si>
  <si>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</si>
  <si>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</si>
  <si>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</si>
  <si>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</si>
  <si>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</si>
  <si>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</si>
  <si>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</si>
  <si>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</si>
  <si>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</si>
  <si>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</si>
  <si>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</si>
  <si>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</si>
  <si>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</si>
  <si>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</si>
  <si>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</si>
  <si>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</si>
  <si>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</si>
  <si>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</si>
  <si>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</si>
  <si>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</si>
  <si>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</si>
  <si>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</si>
  <si>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</si>
  <si>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</si>
  <si>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</si>
  <si>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</si>
  <si>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</si>
  <si>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</si>
  <si>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</si>
  <si>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</si>
  <si>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</si>
  <si>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</si>
  <si>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</si>
  <si>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</si>
  <si>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Тюменская область, Исетский район, с. Рассвет, ул. Ленина, 20 с кадастровым номером 72:09:0601001:720</t>
  </si>
  <si>
    <t>ВРУ-0,4 кВ школы</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</si>
  <si>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школы, присоединяемого к вновь сооружаемой АО "Россети Тюмень" КЛ 0,4 кВ от I секции шин 0,4 кВ РУ 0,4 кВ вновь сооружаемой АО "Россети Тюмень" ТП 10/0,4 кВ;
- нижние контакты коммутационного аппарата комплекса коммерческого учета для присоединения II секции шин 0,4 кВ вновь сооружаемого заявителем ВРУ 0,4 кВ школы, присоединяемого к вновь сооружаемой АО "Россети Тюмень" КЛ 0,4 кВ от II секции шин 0,4 кВ РУ 0,4 кВ вновь сооружаемой АО "Россети Тюмень" ТП 10/0,4 кВ</t>
  </si>
  <si>
    <t>1. Строительство ВЛЗ 10 кВ от ВЛ 10 кВ Сл. Бешкиль от ПС 110 кВ Сл. Бешкиль воздушной линией на железобетонных опорах изолированным сталеалюминиевым проводом сечением до 50 мм2 включительно (50 мм2) одноцепной протяженностью 0,55 км;
2. Строительство ВЛЗ 10 кВ от ВЛ 10 кВ Рассвет РП 10 кВ Архангельское от ПС 110 кВ Коммунар воздушной линией на железобетонных опорах изолированным сталеалюминиевым проводом сечением до 50 мм2 включительно (50 мм2) одноцепной протяженностью 0,03 км;
3. Строительство двухтрансформаторной и более подстанции (за исключением РТП) мощностью от 400 до 1000 кВА включительно (400 кВА) блочного типа;
4. Строительство кабельной линии (три кабеля в параллель) в траншее многожильной с резиновой или пластмассовой изоляцией сечением от 50 до 100 мм2 включительно с одним кабелем в траншее (95 мм2) включительно протяженностью 3*0,15 км от I секции шин 0,4 кВ сооружаемой двухтрансформаторной и более подстанции (за исключением РТП) мощностью от 400 до 1000 кВА включительно (400 кВА) блочного типа до I секции шин 0,4 кВ ВРУ 0,4 кВ школы;
5. Строительство кабельной линии (три кабеля в параллель) в траншее многожильной с резиновой или пластмасовой изоляцией сечением от 50 до 100 мм2 включительно с одним кабелем в траншее (95 мм2) включительно протяженностью 3*0,15 км от II секции шин 0,4 кВ сооружаемой двухтрансформаторной и более подстанции (за исключением РТП) мощностью от 400 до 1000 кВА включительно (400 кВА) блочного типа до II секции шин 0,4 кВ ВРУ 0,4 кВ школы;
6.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школы;
7. Демонтаж существующей ВЛ 0,4 кВ ф. Школа от ТП 10/0,4 кВ № 282.</t>
  </si>
  <si>
    <t>строительство КЛ 6*0,15 км, строительство ВЛ 0,58 км, строительство ТП 0,8 МВА, монтаж 2 ПУ</t>
  </si>
  <si>
    <t>КЛ 0,4 кВ - 0,9 км., ВЛ 10 кВ - 0,58 км., ТП 10/0,4 - 0,8 МВА, ПУ - 2 шт.</t>
  </si>
  <si>
    <t>Мероприятие направлено на реализацию договора на технологическое присоединение от 26.07.2022 №Т13/22/4775-ДТП, заявителя МАОУ Слобода-Бешкильская СОШ</t>
  </si>
  <si>
    <t>0,8 МВА, 1,48 км., 2 т.у. (в том числе прирост 0,8 МВА, 1,48 км.,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</si>
  <si>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0,58 км
показатель увеличения протяженности линий электропередачи в рамках
осуществления технологического присоединения к электрическим сетям (0,4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 14,02690 млн руб.</t>
  </si>
  <si>
    <t>1,71834 млн.руб./км. (КЛ 0,4 кВ); 4,58453 млн.руб./км. (ВЛ 10 кВ); 12,11309 млн.руб./МВА; 0,06545 млн.руб./шт.</t>
  </si>
  <si>
    <t>№Т13/22/4775-ДТП от 02.08.2022 МАОУ Слобода-Бешкильская СОШ</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</si>
  <si>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</si>
  <si>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</si>
  <si>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 xml:space="preserve">Факт 2022 года </t>
  </si>
  <si>
    <t>по состоянию на 01.01.2023</t>
  </si>
  <si>
    <t>объем заключенного договора PD01.3000.2023.1516 от 18.07.2023 (заявка №1 от 24.07.2023) ООО "Глобус"    в ценах 2023 года с НДС, млн. руб</t>
  </si>
  <si>
    <t xml:space="preserve"> АО "РОССЕТИ ТЮМЕНЬ" Тюменские ЭС</t>
  </si>
  <si>
    <t>ООО "Глобус"</t>
  </si>
  <si>
    <t>ТП 10/0,4кВ - 0,8МВА, 2 ПУ</t>
  </si>
  <si>
    <t>Исетский район, 
с. Рассвет</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</si>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</sst>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3"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6" fillId="0" borderId="0" xfId="0" applyFont="1" applyBorder="1" applyAlignment="1">
      <alignment vertical="center"/>
    </xf>
    <xf numFmtId="172" fontId="77" fillId="0" borderId="0" xfId="0" applyNumberFormat="1" applyFont="1" applyBorder="1" applyAlignment="1">
      <alignment horizontal="center" vertical="center"/>
    </xf>
    <xf numFmtId="172" fontId="77" fillId="24" borderId="0" xfId="0" applyNumberFormat="1" applyFont="1" applyFill="1" applyBorder="1" applyAlignment="1">
      <alignment horizontal="center" vertical="center"/>
    </xf>
    <xf numFmtId="0" fontId="76"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8"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8" fillId="0" borderId="0" xfId="108" applyFont="1" applyFill="1" applyAlignment="1">
      <alignment horizontal="left"/>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0" xfId="2" applyNumberFormat="1" applyFont="1"/>
    <xf numFmtId="4" fontId="11" fillId="0" borderId="1" xfId="2" applyNumberFormat="1" applyFont="1" applyBorder="1"/>
    <xf numFmtId="4" fontId="11" fillId="0" borderId="1" xfId="100" applyNumberFormat="1" applyFont="1" applyFill="1" applyBorder="1" applyAlignment="1">
      <alignment horizontal="center" wrapText="1"/>
    </xf>
    <xf numFmtId="9" fontId="11" fillId="0" borderId="1" xfId="2" applyNumberFormat="1" applyFont="1" applyFill="1" applyBorder="1" applyAlignment="1">
      <alignment horizontal="center" vertical="center"/>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32" xfId="2" applyFont="1" applyFill="1" applyBorder="1" applyAlignment="1">
      <alignment horizontal="justify" vertical="top" wrapText="1"/>
    </xf>
    <xf numFmtId="0" fontId="36" fillId="0" borderId="44"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 fontId="11" fillId="0" borderId="1" xfId="2" applyNumberFormat="1" applyFont="1" applyBorder="1" applyAlignment="1">
      <alignment horizontal="center"/>
    </xf>
    <xf numFmtId="171" fontId="11" fillId="0" borderId="1" xfId="100" applyNumberFormat="1" applyFont="1" applyFill="1" applyBorder="1" applyAlignment="1">
      <alignment horizontal="center" vertical="center" wrapText="1"/>
    </xf>
    <xf numFmtId="0" fontId="7" fillId="0" borderId="0" xfId="0" applyFont="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8"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-7277191.9259571563</c:v>
                </c:pt>
                <c:pt idx="1">
                  <c:v>-1868987.4062897135</c:v>
                </c:pt>
                <c:pt idx="2">
                  <c:v>2786045.6100704055</c:v>
                </c:pt>
                <c:pt idx="3">
                  <c:v>7599840.2765680794</c:v>
                </c:pt>
                <c:pt idx="4">
                  <c:v>12577100.157662736</c:v>
                </c:pt>
                <c:pt idx="5">
                  <c:v>17722667.491449885</c:v>
                </c:pt>
                <c:pt idx="6">
                  <c:v>23041529.783167906</c:v>
                </c:pt>
                <c:pt idx="7">
                  <c:v>28501217.778638825</c:v>
                </c:pt>
                <c:pt idx="8">
                  <c:v>34144629.106743529</c:v>
                </c:pt>
                <c:pt idx="9">
                  <c:v>39977213.749118634</c:v>
                </c:pt>
                <c:pt idx="10">
                  <c:v>45995675.708970919</c:v>
                </c:pt>
              </c:numCache>
            </c:numRef>
          </c:val>
          <c:smooth val="0"/>
          <c:extLst>
            <c:ext xmlns:c16="http://schemas.microsoft.com/office/drawing/2014/chart" uri="{C3380CC4-5D6E-409C-BE32-E72D297353CC}">
              <c16:uniqueId val="{00000000-7AD5-40C5-80B1-B9E5ED2EC1BB}"/>
            </c:ext>
          </c:extLst>
        </c:ser>
        <c:ser>
          <c:idx val="1"/>
          <c:order val="1"/>
          <c:tx>
            <c:v>NPV (без учета продажи)</c:v>
          </c:tx>
          <c:marker>
            <c:symbol val="none"/>
          </c:marker>
          <c:val>
            <c:numRef>
              <c:f>'5.анализ эконом эфф'!$C$87:$M$87</c:f>
              <c:numCache>
                <c:formatCode>_(* #\ ##0_);_(* \(#\ ##0\);_(* "-"_);_(@_)</c:formatCode>
                <c:ptCount val="11"/>
                <c:pt idx="0">
                  <c:v>-6084645.5732662175</c:v>
                </c:pt>
                <c:pt idx="1">
                  <c:v>-1886462.3990012845</c:v>
                </c:pt>
                <c:pt idx="2">
                  <c:v>1297259.9128674916</c:v>
                </c:pt>
                <c:pt idx="3">
                  <c:v>4197968.5979680214</c:v>
                </c:pt>
                <c:pt idx="4">
                  <c:v>6840444.3438892215</c:v>
                </c:pt>
                <c:pt idx="5">
                  <c:v>9247344.6185615789</c:v>
                </c:pt>
                <c:pt idx="6">
                  <c:v>11439380.786692873</c:v>
                </c:pt>
                <c:pt idx="7">
                  <c:v>13421824.80652771</c:v>
                </c:pt>
                <c:pt idx="8">
                  <c:v>15227247.72765452</c:v>
                </c:pt>
                <c:pt idx="9">
                  <c:v>16871250.080277935</c:v>
                </c:pt>
                <c:pt idx="10">
                  <c:v>18365870.953260433</c:v>
                </c:pt>
              </c:numCache>
            </c:numRef>
          </c:val>
          <c:smooth val="0"/>
          <c:extLst>
            <c:ext xmlns:c16="http://schemas.microsoft.com/office/drawing/2014/chart" uri="{C3380CC4-5D6E-409C-BE32-E72D297353CC}">
              <c16:uniqueId val="{00000001-7AD5-40C5-80B1-B9E5ED2EC1B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3" customFormat="1" ht="18.75" customHeight="1" x14ac:dyDescent="0.2">
      <c r="A1" s="126"/>
      <c r="C1" s="127" t="s">
        <v>67</v>
      </c>
    </row>
    <row r="2" spans="1:22" s="113" customFormat="1" ht="18.75" customHeight="1" x14ac:dyDescent="0.3">
      <c r="A2" s="126"/>
      <c r="C2" s="128" t="s">
        <v>10</v>
      </c>
    </row>
    <row r="3" spans="1:22" s="113" customFormat="1" ht="18.75" x14ac:dyDescent="0.3">
      <c r="A3" s="129"/>
      <c r="C3" s="128" t="s">
        <v>499</v>
      </c>
    </row>
    <row r="4" spans="1:22" s="113" customFormat="1" ht="18.75" x14ac:dyDescent="0.3">
      <c r="A4" s="129"/>
      <c r="H4" s="128"/>
    </row>
    <row r="5" spans="1:22" s="113" customFormat="1" ht="15.75" x14ac:dyDescent="0.25">
      <c r="A5" s="393" t="s">
        <v>557</v>
      </c>
      <c r="B5" s="393"/>
      <c r="C5" s="393"/>
      <c r="D5" s="130"/>
      <c r="E5" s="130"/>
      <c r="F5" s="130"/>
      <c r="G5" s="130"/>
      <c r="H5" s="130"/>
      <c r="I5" s="130"/>
      <c r="J5" s="130"/>
    </row>
    <row r="6" spans="1:22" s="113" customFormat="1" ht="18.75" x14ac:dyDescent="0.3">
      <c r="A6" s="129"/>
      <c r="H6" s="128"/>
    </row>
    <row r="7" spans="1:22" s="113" customFormat="1" ht="18.75" x14ac:dyDescent="0.2">
      <c r="A7" s="397" t="s">
        <v>9</v>
      </c>
      <c r="B7" s="397"/>
      <c r="C7" s="39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6"/>
      <c r="B8" s="146"/>
      <c r="C8" s="146"/>
      <c r="D8" s="146"/>
      <c r="E8" s="146"/>
      <c r="F8" s="146"/>
      <c r="G8" s="146"/>
      <c r="H8" s="146"/>
      <c r="I8" s="112"/>
      <c r="J8" s="112"/>
      <c r="K8" s="112"/>
      <c r="L8" s="112"/>
      <c r="M8" s="112"/>
      <c r="N8" s="112"/>
      <c r="O8" s="112"/>
      <c r="P8" s="112"/>
      <c r="Q8" s="112"/>
      <c r="R8" s="112"/>
      <c r="S8" s="112"/>
      <c r="T8" s="112"/>
      <c r="U8" s="112"/>
      <c r="V8" s="112"/>
    </row>
    <row r="9" spans="1:22" s="113" customFormat="1" ht="18.75" x14ac:dyDescent="0.2">
      <c r="A9" s="398" t="s">
        <v>443</v>
      </c>
      <c r="B9" s="398"/>
      <c r="C9" s="39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99" t="s">
        <v>8</v>
      </c>
      <c r="B10" s="399"/>
      <c r="C10" s="399"/>
      <c r="D10" s="131"/>
      <c r="E10" s="131"/>
      <c r="F10" s="131"/>
      <c r="G10" s="131"/>
      <c r="H10" s="131"/>
      <c r="I10" s="112"/>
      <c r="J10" s="112"/>
      <c r="K10" s="112"/>
      <c r="L10" s="112"/>
      <c r="M10" s="112"/>
      <c r="N10" s="112"/>
      <c r="O10" s="112"/>
      <c r="P10" s="112"/>
      <c r="Q10" s="112"/>
      <c r="R10" s="112"/>
      <c r="S10" s="112"/>
      <c r="T10" s="112"/>
      <c r="U10" s="112"/>
      <c r="V10" s="112"/>
    </row>
    <row r="11" spans="1:22" s="113" customFormat="1" ht="18.75" x14ac:dyDescent="0.2">
      <c r="A11" s="146"/>
      <c r="B11" s="146"/>
      <c r="C11" s="146"/>
      <c r="D11" s="146"/>
      <c r="E11" s="146"/>
      <c r="F11" s="146"/>
      <c r="G11" s="146"/>
      <c r="H11" s="146"/>
      <c r="I11" s="112"/>
      <c r="J11" s="112"/>
      <c r="K11" s="112"/>
      <c r="L11" s="112"/>
      <c r="M11" s="112"/>
      <c r="N11" s="112"/>
      <c r="O11" s="112"/>
      <c r="P11" s="112"/>
      <c r="Q11" s="112"/>
      <c r="R11" s="112"/>
      <c r="S11" s="112"/>
      <c r="T11" s="112"/>
      <c r="U11" s="112"/>
      <c r="V11" s="112"/>
    </row>
    <row r="12" spans="1:22" s="113" customFormat="1" ht="18.75" x14ac:dyDescent="0.2">
      <c r="A12" s="400" t="s">
        <v>547</v>
      </c>
      <c r="B12" s="400"/>
      <c r="C12" s="40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99" t="s">
        <v>7</v>
      </c>
      <c r="B13" s="399"/>
      <c r="C13" s="399"/>
      <c r="D13" s="131"/>
      <c r="E13" s="131"/>
      <c r="F13" s="131"/>
      <c r="G13" s="131"/>
      <c r="H13" s="131"/>
      <c r="I13" s="112"/>
      <c r="J13" s="112"/>
      <c r="K13" s="112"/>
      <c r="L13" s="112"/>
      <c r="M13" s="112"/>
      <c r="N13" s="112"/>
      <c r="O13" s="112"/>
      <c r="P13" s="112"/>
      <c r="Q13" s="112"/>
      <c r="R13" s="112"/>
      <c r="S13" s="112"/>
      <c r="T13" s="112"/>
      <c r="U13" s="112"/>
      <c r="V13" s="112"/>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01" t="s">
        <v>548</v>
      </c>
      <c r="B15" s="401"/>
      <c r="C15" s="401"/>
      <c r="D15" s="111"/>
      <c r="E15" s="111"/>
      <c r="F15" s="111"/>
      <c r="G15" s="111"/>
      <c r="H15" s="111"/>
      <c r="I15" s="111"/>
      <c r="J15" s="111"/>
      <c r="K15" s="111"/>
      <c r="L15" s="111"/>
      <c r="M15" s="111"/>
      <c r="N15" s="111"/>
      <c r="O15" s="111"/>
      <c r="P15" s="111"/>
      <c r="Q15" s="111"/>
      <c r="R15" s="111"/>
      <c r="S15" s="111"/>
      <c r="T15" s="111"/>
      <c r="U15" s="111"/>
      <c r="V15" s="111"/>
    </row>
    <row r="16" spans="1:22" s="134" customFormat="1" ht="9" customHeight="1" x14ac:dyDescent="0.2">
      <c r="A16" s="394" t="s">
        <v>6</v>
      </c>
      <c r="B16" s="394"/>
      <c r="C16" s="39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95" t="s">
        <v>418</v>
      </c>
      <c r="B18" s="396"/>
      <c r="C18" s="39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507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7" t="s">
        <v>497</v>
      </c>
      <c r="C23" s="214" t="s">
        <v>501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90"/>
      <c r="B24" s="391"/>
      <c r="C24" s="39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555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90"/>
      <c r="B39" s="391"/>
      <c r="C39" s="392"/>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380</v>
      </c>
      <c r="B40" s="212" t="s">
        <v>431</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90"/>
      <c r="B47" s="391"/>
      <c r="C47" s="39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69">
        <v>14.1331296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69">
        <v>11.777608000000001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H22" sqref="H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9"/>
      <c r="H5" s="148"/>
      <c r="J5" s="148"/>
      <c r="M5" s="148"/>
    </row>
    <row r="6" spans="1:28" s="113" customFormat="1" ht="18.75" x14ac:dyDescent="0.2">
      <c r="A6" s="397" t="s">
        <v>9</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112"/>
      <c r="U8" s="112"/>
      <c r="V8" s="112"/>
      <c r="W8" s="112"/>
      <c r="X8" s="112"/>
      <c r="Y8" s="112"/>
      <c r="Z8" s="112"/>
      <c r="AA8" s="112"/>
      <c r="AB8" s="112"/>
    </row>
    <row r="9" spans="1:28" s="113" customFormat="1" ht="18.75" x14ac:dyDescent="0.2">
      <c r="A9" s="399" t="s">
        <v>8</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398" t="str">
        <f>'1. паспорт местоположение'!A12:C12</f>
        <v>N_NS3400.KL.0002</v>
      </c>
      <c r="B11" s="398"/>
      <c r="C11" s="398"/>
      <c r="D11" s="398"/>
      <c r="E11" s="398"/>
      <c r="F11" s="398"/>
      <c r="G11" s="398"/>
      <c r="H11" s="398"/>
      <c r="I11" s="398"/>
      <c r="J11" s="398"/>
      <c r="K11" s="398"/>
      <c r="L11" s="398"/>
      <c r="M11" s="398"/>
      <c r="N11" s="398"/>
      <c r="O11" s="398"/>
      <c r="P11" s="398"/>
      <c r="Q11" s="398"/>
      <c r="R11" s="398"/>
      <c r="S11" s="398"/>
      <c r="T11" s="112"/>
      <c r="U11" s="112"/>
      <c r="V11" s="112"/>
      <c r="W11" s="112"/>
      <c r="X11" s="112"/>
      <c r="Y11" s="112"/>
      <c r="Z11" s="112"/>
      <c r="AA11" s="112"/>
      <c r="AB11" s="112"/>
    </row>
    <row r="12" spans="1:28" s="113" customFormat="1" ht="18.75" x14ac:dyDescent="0.2">
      <c r="A12" s="399" t="s">
        <v>7</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3" customFormat="1" ht="9.75" customHeight="1" x14ac:dyDescent="0.2">
      <c r="A13" s="409"/>
      <c r="B13" s="409"/>
      <c r="C13" s="409"/>
      <c r="D13" s="409"/>
      <c r="E13" s="409"/>
      <c r="F13" s="409"/>
      <c r="G13" s="409"/>
      <c r="H13" s="409"/>
      <c r="I13" s="409"/>
      <c r="J13" s="409"/>
      <c r="K13" s="409"/>
      <c r="L13" s="409"/>
      <c r="M13" s="409"/>
      <c r="N13" s="409"/>
      <c r="O13" s="409"/>
      <c r="P13" s="409"/>
      <c r="Q13" s="409"/>
      <c r="R13" s="409"/>
      <c r="S13" s="409"/>
      <c r="T13" s="202"/>
      <c r="U13" s="202"/>
      <c r="V13" s="202"/>
      <c r="W13" s="202"/>
      <c r="X13" s="202"/>
      <c r="Y13" s="202"/>
      <c r="Z13" s="202"/>
      <c r="AA13" s="202"/>
      <c r="AB13" s="202"/>
    </row>
    <row r="14" spans="1:28" s="134" customFormat="1" ht="18" customHeight="1" x14ac:dyDescent="0.2">
      <c r="A14" s="39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98"/>
      <c r="C14" s="398"/>
      <c r="D14" s="398"/>
      <c r="E14" s="398"/>
      <c r="F14" s="398"/>
      <c r="G14" s="398"/>
      <c r="H14" s="398"/>
      <c r="I14" s="398"/>
      <c r="J14" s="398"/>
      <c r="K14" s="398"/>
      <c r="L14" s="398"/>
      <c r="M14" s="398"/>
      <c r="N14" s="398"/>
      <c r="O14" s="398"/>
      <c r="P14" s="398"/>
      <c r="Q14" s="398"/>
      <c r="R14" s="398"/>
      <c r="S14" s="398"/>
      <c r="T14" s="111"/>
      <c r="U14" s="111"/>
      <c r="V14" s="111"/>
      <c r="W14" s="111"/>
      <c r="X14" s="111"/>
      <c r="Y14" s="111"/>
      <c r="Z14" s="111"/>
      <c r="AA14" s="111"/>
      <c r="AB14" s="111"/>
    </row>
    <row r="15" spans="1:28" s="134" customFormat="1" ht="15" customHeight="1" x14ac:dyDescent="0.2">
      <c r="A15" s="399" t="s">
        <v>6</v>
      </c>
      <c r="B15" s="399"/>
      <c r="C15" s="399"/>
      <c r="D15" s="399"/>
      <c r="E15" s="399"/>
      <c r="F15" s="399"/>
      <c r="G15" s="399"/>
      <c r="H15" s="399"/>
      <c r="I15" s="399"/>
      <c r="J15" s="399"/>
      <c r="K15" s="399"/>
      <c r="L15" s="399"/>
      <c r="M15" s="399"/>
      <c r="N15" s="399"/>
      <c r="O15" s="399"/>
      <c r="P15" s="399"/>
      <c r="Q15" s="399"/>
      <c r="R15" s="399"/>
      <c r="S15" s="399"/>
      <c r="T15" s="131"/>
      <c r="U15" s="131"/>
      <c r="V15" s="131"/>
      <c r="W15" s="131"/>
      <c r="X15" s="131"/>
      <c r="Y15" s="131"/>
      <c r="Z15" s="131"/>
      <c r="AA15" s="131"/>
      <c r="AB15" s="131"/>
    </row>
    <row r="16" spans="1:28" s="134"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203"/>
      <c r="U16" s="203"/>
      <c r="V16" s="203"/>
      <c r="W16" s="203"/>
      <c r="X16" s="203"/>
      <c r="Y16" s="203"/>
    </row>
    <row r="17" spans="1:28" s="134" customFormat="1" ht="45.75" customHeight="1" x14ac:dyDescent="0.2">
      <c r="A17" s="395" t="s">
        <v>393</v>
      </c>
      <c r="B17" s="395"/>
      <c r="C17" s="395"/>
      <c r="D17" s="395"/>
      <c r="E17" s="395"/>
      <c r="F17" s="395"/>
      <c r="G17" s="395"/>
      <c r="H17" s="395"/>
      <c r="I17" s="395"/>
      <c r="J17" s="395"/>
      <c r="K17" s="395"/>
      <c r="L17" s="395"/>
      <c r="M17" s="395"/>
      <c r="N17" s="395"/>
      <c r="O17" s="395"/>
      <c r="P17" s="395"/>
      <c r="Q17" s="395"/>
      <c r="R17" s="395"/>
      <c r="S17" s="395"/>
      <c r="T17" s="136"/>
      <c r="U17" s="136"/>
      <c r="V17" s="136"/>
      <c r="W17" s="136"/>
      <c r="X17" s="136"/>
      <c r="Y17" s="136"/>
      <c r="Z17" s="136"/>
      <c r="AA17" s="136"/>
      <c r="AB17" s="136"/>
    </row>
    <row r="18" spans="1:28" s="134"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203"/>
      <c r="U18" s="203"/>
      <c r="V18" s="203"/>
      <c r="W18" s="203"/>
      <c r="X18" s="203"/>
      <c r="Y18" s="203"/>
    </row>
    <row r="19" spans="1:28" s="134" customFormat="1" ht="30.75" customHeight="1" x14ac:dyDescent="0.2">
      <c r="A19" s="402" t="s">
        <v>5</v>
      </c>
      <c r="B19" s="402" t="s">
        <v>98</v>
      </c>
      <c r="C19" s="406" t="s">
        <v>289</v>
      </c>
      <c r="D19" s="402" t="s">
        <v>288</v>
      </c>
      <c r="E19" s="402" t="s">
        <v>97</v>
      </c>
      <c r="F19" s="402" t="s">
        <v>96</v>
      </c>
      <c r="G19" s="402" t="s">
        <v>284</v>
      </c>
      <c r="H19" s="403" t="s">
        <v>95</v>
      </c>
      <c r="I19" s="402" t="s">
        <v>94</v>
      </c>
      <c r="J19" s="403" t="s">
        <v>93</v>
      </c>
      <c r="K19" s="402" t="s">
        <v>92</v>
      </c>
      <c r="L19" s="402" t="s">
        <v>91</v>
      </c>
      <c r="M19" s="403" t="s">
        <v>90</v>
      </c>
      <c r="N19" s="402" t="s">
        <v>89</v>
      </c>
      <c r="O19" s="402" t="s">
        <v>88</v>
      </c>
      <c r="P19" s="402" t="s">
        <v>87</v>
      </c>
      <c r="Q19" s="402" t="s">
        <v>287</v>
      </c>
      <c r="R19" s="402"/>
      <c r="S19" s="402" t="s">
        <v>387</v>
      </c>
      <c r="T19" s="203"/>
      <c r="U19" s="203"/>
      <c r="V19" s="203"/>
      <c r="W19" s="203"/>
      <c r="X19" s="203"/>
      <c r="Y19" s="203"/>
    </row>
    <row r="20" spans="1:28" s="134" customFormat="1" ht="157.5" x14ac:dyDescent="0.2">
      <c r="A20" s="402"/>
      <c r="B20" s="402"/>
      <c r="C20" s="407"/>
      <c r="D20" s="402"/>
      <c r="E20" s="402"/>
      <c r="F20" s="402"/>
      <c r="G20" s="402"/>
      <c r="H20" s="403"/>
      <c r="I20" s="402"/>
      <c r="J20" s="403"/>
      <c r="K20" s="402"/>
      <c r="L20" s="402"/>
      <c r="M20" s="403"/>
      <c r="N20" s="402"/>
      <c r="O20" s="402"/>
      <c r="P20" s="402"/>
      <c r="Q20" s="216" t="s">
        <v>285</v>
      </c>
      <c r="R20" s="218" t="s">
        <v>286</v>
      </c>
      <c r="S20" s="40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546</v>
      </c>
      <c r="C22" s="207" t="s">
        <v>439</v>
      </c>
      <c r="D22" s="207" t="s">
        <v>503</v>
      </c>
      <c r="E22" s="208" t="s">
        <v>536</v>
      </c>
      <c r="F22" s="208" t="s">
        <v>537</v>
      </c>
      <c r="G22" s="371" t="s">
        <v>538</v>
      </c>
      <c r="H22" s="209">
        <v>0.37030000000000002</v>
      </c>
      <c r="I22" s="207">
        <v>4.4999999999999998E-2</v>
      </c>
      <c r="J22" s="209">
        <v>0.37030000000000002</v>
      </c>
      <c r="K22" s="207">
        <v>0.4</v>
      </c>
      <c r="L22" s="207" t="s">
        <v>535</v>
      </c>
      <c r="M22" s="228" t="s">
        <v>445</v>
      </c>
      <c r="N22" s="228" t="s">
        <v>445</v>
      </c>
      <c r="O22" s="228" t="s">
        <v>445</v>
      </c>
      <c r="P22" s="228" t="s">
        <v>445</v>
      </c>
      <c r="Q22" s="243" t="s">
        <v>539</v>
      </c>
      <c r="R22" s="209" t="s">
        <v>439</v>
      </c>
      <c r="S22" s="230">
        <v>7.9838477799999996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B28" sqref="B28:R28"/>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93" t="str">
        <f>'1. паспорт местоположение'!A5:C5</f>
        <v>Год раскрытия информации: 2023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9"/>
    </row>
    <row r="8" spans="1:20" s="113"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24" t="str">
        <f>'1. паспорт местоположение'!A9:C9</f>
        <v>АО "Россети Тюмень"</v>
      </c>
      <c r="B10" s="424"/>
      <c r="C10" s="424"/>
      <c r="D10" s="424"/>
      <c r="E10" s="424"/>
      <c r="F10" s="424"/>
      <c r="G10" s="424"/>
      <c r="H10" s="424"/>
      <c r="I10" s="424"/>
      <c r="J10" s="424"/>
      <c r="K10" s="424"/>
      <c r="L10" s="424"/>
      <c r="M10" s="424"/>
      <c r="N10" s="424"/>
      <c r="O10" s="424"/>
      <c r="P10" s="424"/>
      <c r="Q10" s="424"/>
      <c r="R10" s="424"/>
      <c r="S10" s="424"/>
      <c r="T10" s="424"/>
    </row>
    <row r="11" spans="1:20" s="113" customFormat="1" ht="18.75" customHeight="1" x14ac:dyDescent="0.2">
      <c r="A11" s="399" t="s">
        <v>8</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24" t="str">
        <f>'2. паспорт  ТП'!A11:S11</f>
        <v>N_NS3400.KL.0002</v>
      </c>
      <c r="B13" s="424"/>
      <c r="C13" s="424"/>
      <c r="D13" s="424"/>
      <c r="E13" s="424"/>
      <c r="F13" s="424"/>
      <c r="G13" s="424"/>
      <c r="H13" s="424"/>
      <c r="I13" s="424"/>
      <c r="J13" s="424"/>
      <c r="K13" s="424"/>
      <c r="L13" s="424"/>
      <c r="M13" s="424"/>
      <c r="N13" s="424"/>
      <c r="O13" s="424"/>
      <c r="P13" s="424"/>
      <c r="Q13" s="424"/>
      <c r="R13" s="424"/>
      <c r="S13" s="424"/>
      <c r="T13" s="424"/>
    </row>
    <row r="14" spans="1:20" s="113" customFormat="1" ht="18.75" customHeight="1" x14ac:dyDescent="0.2">
      <c r="A14" s="399" t="s">
        <v>7</v>
      </c>
      <c r="B14" s="399"/>
      <c r="C14" s="399"/>
      <c r="D14" s="399"/>
      <c r="E14" s="399"/>
      <c r="F14" s="399"/>
      <c r="G14" s="399"/>
      <c r="H14" s="399"/>
      <c r="I14" s="399"/>
      <c r="J14" s="399"/>
      <c r="K14" s="399"/>
      <c r="L14" s="399"/>
      <c r="M14" s="399"/>
      <c r="N14" s="399"/>
      <c r="O14" s="399"/>
      <c r="P14" s="399"/>
      <c r="Q14" s="399"/>
      <c r="R14" s="399"/>
      <c r="S14" s="399"/>
      <c r="T14" s="399"/>
    </row>
    <row r="15" spans="1:20" s="133"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34" customFormat="1" ht="43.5" customHeight="1" x14ac:dyDescent="0.2">
      <c r="A16" s="42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6" s="425"/>
      <c r="C16" s="425"/>
      <c r="D16" s="425"/>
      <c r="E16" s="425"/>
      <c r="F16" s="425"/>
      <c r="G16" s="425"/>
      <c r="H16" s="425"/>
      <c r="I16" s="425"/>
      <c r="J16" s="425"/>
      <c r="K16" s="425"/>
      <c r="L16" s="425"/>
      <c r="M16" s="425"/>
      <c r="N16" s="425"/>
      <c r="O16" s="425"/>
      <c r="P16" s="425"/>
      <c r="Q16" s="425"/>
      <c r="R16" s="425"/>
      <c r="S16" s="425"/>
      <c r="T16" s="425"/>
    </row>
    <row r="17" spans="1:113" s="134" customFormat="1" ht="15" customHeight="1" x14ac:dyDescent="0.2">
      <c r="A17" s="399" t="s">
        <v>6</v>
      </c>
      <c r="B17" s="399"/>
      <c r="C17" s="399"/>
      <c r="D17" s="399"/>
      <c r="E17" s="399"/>
      <c r="F17" s="399"/>
      <c r="G17" s="399"/>
      <c r="H17" s="399"/>
      <c r="I17" s="399"/>
      <c r="J17" s="399"/>
      <c r="K17" s="399"/>
      <c r="L17" s="399"/>
      <c r="M17" s="399"/>
      <c r="N17" s="399"/>
      <c r="O17" s="399"/>
      <c r="P17" s="399"/>
      <c r="Q17" s="399"/>
      <c r="R17" s="399"/>
      <c r="S17" s="399"/>
      <c r="T17" s="399"/>
    </row>
    <row r="18" spans="1:113" s="134"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134" customFormat="1" ht="15" customHeight="1" x14ac:dyDescent="0.2">
      <c r="A19" s="396" t="s">
        <v>398</v>
      </c>
      <c r="B19" s="396"/>
      <c r="C19" s="396"/>
      <c r="D19" s="396"/>
      <c r="E19" s="396"/>
      <c r="F19" s="396"/>
      <c r="G19" s="396"/>
      <c r="H19" s="396"/>
      <c r="I19" s="396"/>
      <c r="J19" s="396"/>
      <c r="K19" s="396"/>
      <c r="L19" s="396"/>
      <c r="M19" s="396"/>
      <c r="N19" s="396"/>
      <c r="O19" s="396"/>
      <c r="P19" s="396"/>
      <c r="Q19" s="396"/>
      <c r="R19" s="396"/>
      <c r="S19" s="396"/>
      <c r="T19" s="396"/>
    </row>
    <row r="20" spans="1:113" s="153"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18" t="s">
        <v>5</v>
      </c>
      <c r="B21" s="411" t="s">
        <v>219</v>
      </c>
      <c r="C21" s="412"/>
      <c r="D21" s="415" t="s">
        <v>120</v>
      </c>
      <c r="E21" s="411" t="s">
        <v>426</v>
      </c>
      <c r="F21" s="412"/>
      <c r="G21" s="411" t="s">
        <v>238</v>
      </c>
      <c r="H21" s="412"/>
      <c r="I21" s="411" t="s">
        <v>119</v>
      </c>
      <c r="J21" s="412"/>
      <c r="K21" s="415" t="s">
        <v>118</v>
      </c>
      <c r="L21" s="411" t="s">
        <v>117</v>
      </c>
      <c r="M21" s="412"/>
      <c r="N21" s="411" t="s">
        <v>422</v>
      </c>
      <c r="O21" s="412"/>
      <c r="P21" s="415" t="s">
        <v>116</v>
      </c>
      <c r="Q21" s="421" t="s">
        <v>115</v>
      </c>
      <c r="R21" s="422"/>
      <c r="S21" s="421" t="s">
        <v>114</v>
      </c>
      <c r="T21" s="423"/>
    </row>
    <row r="22" spans="1:113" ht="204.75" customHeight="1" x14ac:dyDescent="0.25">
      <c r="A22" s="419"/>
      <c r="B22" s="413"/>
      <c r="C22" s="414"/>
      <c r="D22" s="417"/>
      <c r="E22" s="413"/>
      <c r="F22" s="414"/>
      <c r="G22" s="413"/>
      <c r="H22" s="414"/>
      <c r="I22" s="413"/>
      <c r="J22" s="414"/>
      <c r="K22" s="416"/>
      <c r="L22" s="413"/>
      <c r="M22" s="414"/>
      <c r="N22" s="413"/>
      <c r="O22" s="414"/>
      <c r="P22" s="416"/>
      <c r="Q22" s="115" t="s">
        <v>113</v>
      </c>
      <c r="R22" s="115" t="s">
        <v>397</v>
      </c>
      <c r="S22" s="115" t="s">
        <v>112</v>
      </c>
      <c r="T22" s="115" t="s">
        <v>111</v>
      </c>
    </row>
    <row r="23" spans="1:113" ht="51.75" customHeight="1" x14ac:dyDescent="0.25">
      <c r="A23" s="420"/>
      <c r="B23" s="115" t="s">
        <v>109</v>
      </c>
      <c r="C23" s="115" t="s">
        <v>110</v>
      </c>
      <c r="D23" s="416"/>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113" s="118" customFormat="1" ht="12.75" x14ac:dyDescent="0.2">
      <c r="B26" s="157"/>
      <c r="C26" s="157"/>
      <c r="K26" s="157"/>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410" t="s">
        <v>432</v>
      </c>
      <c r="C28" s="410"/>
      <c r="D28" s="410"/>
      <c r="E28" s="410"/>
      <c r="F28" s="410"/>
      <c r="G28" s="410"/>
      <c r="H28" s="410"/>
      <c r="I28" s="410"/>
      <c r="J28" s="410"/>
      <c r="K28" s="410"/>
      <c r="L28" s="410"/>
      <c r="M28" s="410"/>
      <c r="N28" s="410"/>
      <c r="O28" s="410"/>
      <c r="P28" s="410"/>
      <c r="Q28" s="410"/>
      <c r="R28" s="41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H31" sqref="H31"/>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424" t="s">
        <v>443</v>
      </c>
      <c r="F9" s="424"/>
      <c r="G9" s="424"/>
      <c r="H9" s="424"/>
      <c r="I9" s="424"/>
      <c r="J9" s="424"/>
      <c r="K9" s="424"/>
      <c r="L9" s="424"/>
      <c r="M9" s="424"/>
      <c r="N9" s="424"/>
      <c r="O9" s="424"/>
      <c r="P9" s="424"/>
      <c r="Q9" s="424"/>
      <c r="R9" s="424"/>
      <c r="S9" s="424"/>
      <c r="T9" s="424"/>
      <c r="U9" s="424"/>
      <c r="V9" s="424"/>
      <c r="W9" s="424"/>
      <c r="X9" s="424"/>
      <c r="Y9" s="424"/>
    </row>
    <row r="10" spans="1:27" s="113" customFormat="1" ht="18.75" customHeight="1" x14ac:dyDescent="0.2">
      <c r="E10" s="399" t="s">
        <v>8</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428" t="str">
        <f>'1. паспорт местоположение'!A12:C12</f>
        <v>N_NS3400.KL.0002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row>
    <row r="13" spans="1:27" s="113" customFormat="1" ht="18.75" customHeight="1" x14ac:dyDescent="0.2">
      <c r="E13" s="399" t="s">
        <v>7</v>
      </c>
      <c r="F13" s="399"/>
      <c r="G13" s="399"/>
      <c r="H13" s="399"/>
      <c r="I13" s="399"/>
      <c r="J13" s="399"/>
      <c r="K13" s="399"/>
      <c r="L13" s="399"/>
      <c r="M13" s="399"/>
      <c r="N13" s="399"/>
      <c r="O13" s="399"/>
      <c r="P13" s="399"/>
      <c r="Q13" s="399"/>
      <c r="R13" s="399"/>
      <c r="S13" s="399"/>
      <c r="T13" s="399"/>
      <c r="U13" s="399"/>
      <c r="V13" s="399"/>
      <c r="W13" s="399"/>
      <c r="X13" s="399"/>
      <c r="Y13" s="39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7"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134" customFormat="1" ht="15" customHeight="1" x14ac:dyDescent="0.2">
      <c r="E16" s="399" t="s">
        <v>6</v>
      </c>
      <c r="F16" s="399"/>
      <c r="G16" s="399"/>
      <c r="H16" s="399"/>
      <c r="I16" s="399"/>
      <c r="J16" s="399"/>
      <c r="K16" s="399"/>
      <c r="L16" s="399"/>
      <c r="M16" s="399"/>
      <c r="N16" s="399"/>
      <c r="O16" s="399"/>
      <c r="P16" s="399"/>
      <c r="Q16" s="399"/>
      <c r="R16" s="399"/>
      <c r="S16" s="399"/>
      <c r="T16" s="399"/>
      <c r="U16" s="399"/>
      <c r="V16" s="399"/>
      <c r="W16" s="399"/>
      <c r="X16" s="399"/>
      <c r="Y16" s="39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400</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153" customFormat="1" ht="21" customHeight="1" x14ac:dyDescent="0.25"/>
    <row r="21" spans="1:27" ht="15.75" customHeight="1" x14ac:dyDescent="0.25">
      <c r="A21" s="415" t="s">
        <v>5</v>
      </c>
      <c r="B21" s="411" t="s">
        <v>406</v>
      </c>
      <c r="C21" s="412"/>
      <c r="D21" s="411" t="s">
        <v>408</v>
      </c>
      <c r="E21" s="412"/>
      <c r="F21" s="421" t="s">
        <v>92</v>
      </c>
      <c r="G21" s="423"/>
      <c r="H21" s="423"/>
      <c r="I21" s="422"/>
      <c r="J21" s="415" t="s">
        <v>409</v>
      </c>
      <c r="K21" s="411" t="s">
        <v>410</v>
      </c>
      <c r="L21" s="412"/>
      <c r="M21" s="411" t="s">
        <v>411</v>
      </c>
      <c r="N21" s="412"/>
      <c r="O21" s="411" t="s">
        <v>399</v>
      </c>
      <c r="P21" s="412"/>
      <c r="Q21" s="411" t="s">
        <v>125</v>
      </c>
      <c r="R21" s="412"/>
      <c r="S21" s="415" t="s">
        <v>124</v>
      </c>
      <c r="T21" s="415" t="s">
        <v>412</v>
      </c>
      <c r="U21" s="415" t="s">
        <v>407</v>
      </c>
      <c r="V21" s="411" t="s">
        <v>123</v>
      </c>
      <c r="W21" s="412"/>
      <c r="X21" s="421" t="s">
        <v>115</v>
      </c>
      <c r="Y21" s="423"/>
      <c r="Z21" s="421" t="s">
        <v>114</v>
      </c>
      <c r="AA21" s="423"/>
    </row>
    <row r="22" spans="1:27" ht="216" customHeight="1" x14ac:dyDescent="0.25">
      <c r="A22" s="417"/>
      <c r="B22" s="413"/>
      <c r="C22" s="414"/>
      <c r="D22" s="413"/>
      <c r="E22" s="414"/>
      <c r="F22" s="421" t="s">
        <v>122</v>
      </c>
      <c r="G22" s="422"/>
      <c r="H22" s="421" t="s">
        <v>121</v>
      </c>
      <c r="I22" s="422"/>
      <c r="J22" s="416"/>
      <c r="K22" s="413"/>
      <c r="L22" s="414"/>
      <c r="M22" s="413"/>
      <c r="N22" s="414"/>
      <c r="O22" s="413"/>
      <c r="P22" s="414"/>
      <c r="Q22" s="413"/>
      <c r="R22" s="414"/>
      <c r="S22" s="416"/>
      <c r="T22" s="416"/>
      <c r="U22" s="416"/>
      <c r="V22" s="413"/>
      <c r="W22" s="414"/>
      <c r="X22" s="115" t="s">
        <v>113</v>
      </c>
      <c r="Y22" s="115" t="s">
        <v>397</v>
      </c>
      <c r="Z22" s="115" t="s">
        <v>112</v>
      </c>
      <c r="AA22" s="115" t="s">
        <v>111</v>
      </c>
    </row>
    <row r="23" spans="1:27" ht="60" customHeight="1" x14ac:dyDescent="0.25">
      <c r="A23" s="416"/>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5"/>
      <c r="F25" s="115"/>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1"/>
      <c r="AA26" s="121"/>
    </row>
    <row r="27" spans="1:27" s="118" customFormat="1" ht="12.75" x14ac:dyDescent="0.2">
      <c r="A27" s="157"/>
      <c r="B27" s="157"/>
      <c r="C27" s="157"/>
      <c r="E27" s="157"/>
      <c r="X27" s="167"/>
      <c r="Y27" s="167"/>
      <c r="Z27" s="167"/>
      <c r="AA27" s="167"/>
    </row>
    <row r="28" spans="1:27" s="118"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93" t="str">
        <f>'1. паспорт местоположение'!A5:C5</f>
        <v>Год раскрытия информации: 2023 год</v>
      </c>
      <c r="B5" s="393"/>
      <c r="C5" s="39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3" customFormat="1" ht="18.75" x14ac:dyDescent="0.3">
      <c r="A6" s="129"/>
      <c r="G6" s="128"/>
    </row>
    <row r="7" spans="1:29" s="113" customFormat="1" ht="18.75" x14ac:dyDescent="0.2">
      <c r="A7" s="397" t="s">
        <v>9</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6"/>
      <c r="E8" s="146"/>
      <c r="F8" s="146"/>
      <c r="G8" s="146"/>
      <c r="H8" s="112"/>
      <c r="I8" s="112"/>
      <c r="J8" s="112"/>
      <c r="K8" s="112"/>
      <c r="L8" s="112"/>
      <c r="M8" s="112"/>
      <c r="N8" s="112"/>
      <c r="O8" s="112"/>
      <c r="P8" s="112"/>
      <c r="Q8" s="112"/>
      <c r="R8" s="112"/>
      <c r="S8" s="112"/>
      <c r="T8" s="112"/>
      <c r="U8" s="112"/>
    </row>
    <row r="9" spans="1:29" s="113" customFormat="1" ht="18.75" x14ac:dyDescent="0.2">
      <c r="A9" s="424" t="str">
        <f>'1. паспорт местоположение'!A9:C9</f>
        <v>АО "Россети Тюмень"</v>
      </c>
      <c r="B9" s="424"/>
      <c r="C9" s="424"/>
      <c r="D9" s="111"/>
      <c r="E9" s="111"/>
      <c r="F9" s="111"/>
      <c r="G9" s="111"/>
      <c r="H9" s="112"/>
      <c r="I9" s="112"/>
      <c r="J9" s="112"/>
      <c r="K9" s="112"/>
      <c r="L9" s="112"/>
      <c r="M9" s="112"/>
      <c r="N9" s="112"/>
      <c r="O9" s="112"/>
      <c r="P9" s="112"/>
      <c r="Q9" s="112"/>
      <c r="R9" s="112"/>
      <c r="S9" s="112"/>
      <c r="T9" s="112"/>
      <c r="U9" s="112"/>
    </row>
    <row r="10" spans="1:29" s="113" customFormat="1" ht="18.75" x14ac:dyDescent="0.2">
      <c r="A10" s="399" t="s">
        <v>8</v>
      </c>
      <c r="B10" s="399"/>
      <c r="C10" s="399"/>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97"/>
      <c r="B11" s="397"/>
      <c r="C11" s="397"/>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424" t="str">
        <f>'1. паспорт местоположение'!A12:C12</f>
        <v>N_NS3400.KL.0002</v>
      </c>
      <c r="B12" s="424"/>
      <c r="C12" s="42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7</v>
      </c>
      <c r="B13" s="399"/>
      <c r="C13" s="399"/>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409"/>
      <c r="B14" s="409"/>
      <c r="C14" s="40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5"/>
      <c r="C15" s="425"/>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99" t="s">
        <v>6</v>
      </c>
      <c r="B16" s="399"/>
      <c r="C16" s="39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4"/>
      <c r="B17" s="404"/>
      <c r="C17" s="404"/>
      <c r="D17" s="135"/>
      <c r="E17" s="135"/>
      <c r="F17" s="135"/>
      <c r="G17" s="135"/>
      <c r="H17" s="135"/>
      <c r="I17" s="135"/>
      <c r="J17" s="135"/>
      <c r="K17" s="135"/>
      <c r="L17" s="135"/>
      <c r="M17" s="135"/>
      <c r="N17" s="135"/>
      <c r="O17" s="135"/>
      <c r="P17" s="135"/>
      <c r="Q17" s="135"/>
      <c r="R17" s="135"/>
    </row>
    <row r="18" spans="1:21" s="134" customFormat="1" ht="27.75" customHeight="1" x14ac:dyDescent="0.2">
      <c r="A18" s="395" t="s">
        <v>392</v>
      </c>
      <c r="B18" s="395"/>
      <c r="C18" s="39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501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9"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9"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9" t="s">
        <v>545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67"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31">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32">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G28" sqref="G28"/>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11"/>
      <c r="AB8" s="111"/>
    </row>
    <row r="9" spans="1:28"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1"/>
      <c r="AB9" s="131"/>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24" t="str">
        <f>'3.3 паспорт описание'!A12:C12</f>
        <v>N_NS3400.KL.0002</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11"/>
      <c r="AB11" s="111"/>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1"/>
      <c r="AB12" s="131"/>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70"/>
      <c r="AB13" s="170"/>
    </row>
    <row r="14" spans="1:28" x14ac:dyDescent="0.25">
      <c r="A14" s="424"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11"/>
      <c r="AB14" s="111"/>
    </row>
    <row r="15" spans="1:28"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1"/>
      <c r="AB15" s="131"/>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1"/>
      <c r="AB16" s="171"/>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1"/>
      <c r="AB17" s="171"/>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1"/>
      <c r="AB18" s="171"/>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1"/>
      <c r="AB19" s="171"/>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1"/>
      <c r="AB20" s="171"/>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1"/>
      <c r="AB21" s="171"/>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2"/>
      <c r="AB22" s="172"/>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6" sqref="I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45" t="s">
        <v>9</v>
      </c>
      <c r="B7" s="445"/>
      <c r="C7" s="445"/>
      <c r="D7" s="445"/>
      <c r="E7" s="445"/>
      <c r="F7" s="445"/>
      <c r="G7" s="445"/>
      <c r="H7" s="445"/>
      <c r="I7" s="445"/>
      <c r="J7" s="445"/>
      <c r="K7" s="445"/>
      <c r="L7" s="445"/>
      <c r="M7" s="445"/>
      <c r="N7" s="445"/>
      <c r="O7" s="445"/>
      <c r="P7" s="12"/>
      <c r="Q7" s="12"/>
      <c r="R7" s="12"/>
      <c r="S7" s="12"/>
      <c r="T7" s="12"/>
      <c r="U7" s="12"/>
      <c r="V7" s="12"/>
      <c r="W7" s="12"/>
      <c r="X7" s="12"/>
      <c r="Y7" s="12"/>
      <c r="Z7" s="12"/>
    </row>
    <row r="8" spans="1:28" s="11" customFormat="1" ht="18.75" x14ac:dyDescent="0.2">
      <c r="A8" s="445"/>
      <c r="B8" s="445"/>
      <c r="C8" s="445"/>
      <c r="D8" s="445"/>
      <c r="E8" s="445"/>
      <c r="F8" s="445"/>
      <c r="G8" s="445"/>
      <c r="H8" s="445"/>
      <c r="I8" s="445"/>
      <c r="J8" s="445"/>
      <c r="K8" s="445"/>
      <c r="L8" s="445"/>
      <c r="M8" s="445"/>
      <c r="N8" s="445"/>
      <c r="O8" s="445"/>
      <c r="P8" s="12"/>
      <c r="Q8" s="12"/>
      <c r="R8" s="12"/>
      <c r="S8" s="12"/>
      <c r="T8" s="12"/>
      <c r="U8" s="12"/>
      <c r="V8" s="12"/>
      <c r="W8" s="12"/>
      <c r="X8" s="12"/>
      <c r="Y8" s="12"/>
      <c r="Z8" s="12"/>
    </row>
    <row r="9" spans="1:28" s="11" customFormat="1" ht="18.75"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36" t="s">
        <v>8</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5"/>
      <c r="B11" s="445"/>
      <c r="C11" s="445"/>
      <c r="D11" s="445"/>
      <c r="E11" s="445"/>
      <c r="F11" s="445"/>
      <c r="G11" s="445"/>
      <c r="H11" s="445"/>
      <c r="I11" s="445"/>
      <c r="J11" s="445"/>
      <c r="K11" s="445"/>
      <c r="L11" s="445"/>
      <c r="M11" s="445"/>
      <c r="N11" s="445"/>
      <c r="O11" s="445"/>
      <c r="P11" s="12"/>
      <c r="Q11" s="12"/>
      <c r="R11" s="12"/>
      <c r="S11" s="12"/>
      <c r="T11" s="12"/>
      <c r="U11" s="12"/>
      <c r="V11" s="12"/>
      <c r="W11" s="12"/>
      <c r="X11" s="12"/>
      <c r="Y11" s="12"/>
      <c r="Z11" s="12"/>
    </row>
    <row r="12" spans="1:28" s="11" customFormat="1" ht="18.75" x14ac:dyDescent="0.2">
      <c r="A12" s="439" t="str">
        <f>'3.4. Паспорт надежность'!A11:Z11</f>
        <v>N_NS3400.KL.0002</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36" t="s">
        <v>7</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6"/>
      <c r="B14" s="446"/>
      <c r="C14" s="446"/>
      <c r="D14" s="446"/>
      <c r="E14" s="446"/>
      <c r="F14" s="446"/>
      <c r="G14" s="446"/>
      <c r="H14" s="446"/>
      <c r="I14" s="446"/>
      <c r="J14" s="446"/>
      <c r="K14" s="446"/>
      <c r="L14" s="446"/>
      <c r="M14" s="446"/>
      <c r="N14" s="446"/>
      <c r="O14" s="446"/>
      <c r="P14" s="9"/>
      <c r="Q14" s="9"/>
      <c r="R14" s="9"/>
      <c r="S14" s="9"/>
      <c r="T14" s="9"/>
      <c r="U14" s="9"/>
      <c r="V14" s="9"/>
      <c r="W14" s="9"/>
      <c r="X14" s="9"/>
      <c r="Y14" s="9"/>
      <c r="Z14" s="9"/>
    </row>
    <row r="15" spans="1:28" s="2" customFormat="1" ht="44.25" customHeight="1" x14ac:dyDescent="0.2">
      <c r="A15" s="43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6</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38" t="s">
        <v>401</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41" t="s">
        <v>5</v>
      </c>
      <c r="B19" s="441" t="s">
        <v>86</v>
      </c>
      <c r="C19" s="441" t="s">
        <v>85</v>
      </c>
      <c r="D19" s="441" t="s">
        <v>74</v>
      </c>
      <c r="E19" s="442" t="s">
        <v>84</v>
      </c>
      <c r="F19" s="443"/>
      <c r="G19" s="443"/>
      <c r="H19" s="443"/>
      <c r="I19" s="444"/>
      <c r="J19" s="441" t="s">
        <v>83</v>
      </c>
      <c r="K19" s="441"/>
      <c r="L19" s="441"/>
      <c r="M19" s="441"/>
      <c r="N19" s="441"/>
      <c r="O19" s="441"/>
      <c r="P19" s="3"/>
      <c r="Q19" s="3"/>
      <c r="R19" s="3"/>
      <c r="S19" s="3"/>
      <c r="T19" s="3"/>
      <c r="U19" s="3"/>
      <c r="V19" s="3"/>
      <c r="W19" s="3"/>
    </row>
    <row r="20" spans="1:26" s="2" customFormat="1" ht="51" customHeight="1" x14ac:dyDescent="0.2">
      <c r="A20" s="441"/>
      <c r="B20" s="441"/>
      <c r="C20" s="441"/>
      <c r="D20" s="4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E43" sqref="E43"/>
    </sheetView>
  </sheetViews>
  <sheetFormatPr defaultColWidth="9.140625" defaultRowHeight="15.75" outlineLevelRow="1"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3"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52" width="16.85546875" style="272" bestFit="1" customWidth="1"/>
    <col min="53" max="16384" width="9.140625" style="272"/>
  </cols>
  <sheetData>
    <row r="1" spans="1:27" ht="15" customHeight="1" x14ac:dyDescent="0.4">
      <c r="K1" s="353"/>
      <c r="T1" s="354"/>
      <c r="U1" s="448"/>
      <c r="V1" s="448"/>
      <c r="W1" s="448"/>
      <c r="X1" s="448"/>
      <c r="Y1" s="448"/>
    </row>
    <row r="2" spans="1:27" ht="15" customHeight="1" x14ac:dyDescent="0.4">
      <c r="A2" s="449" t="str">
        <f>'1. паспорт местоположение'!A5:C5</f>
        <v>Год раскрытия информации: 2023 год</v>
      </c>
      <c r="B2" s="449"/>
      <c r="C2" s="449"/>
      <c r="D2" s="449"/>
      <c r="E2" s="449"/>
      <c r="F2" s="449"/>
      <c r="K2" s="353"/>
      <c r="T2" s="354"/>
      <c r="U2" s="448"/>
      <c r="V2" s="448"/>
      <c r="W2" s="448"/>
      <c r="X2" s="448"/>
      <c r="Y2" s="448"/>
    </row>
    <row r="3" spans="1:27" ht="15" customHeight="1" x14ac:dyDescent="0.4">
      <c r="K3" s="353"/>
      <c r="T3" s="354"/>
      <c r="U3" s="372"/>
      <c r="V3" s="372"/>
      <c r="W3" s="372"/>
      <c r="X3" s="372"/>
      <c r="Y3" s="372"/>
    </row>
    <row r="4" spans="1:27" ht="15" customHeight="1" x14ac:dyDescent="0.4">
      <c r="A4" s="447" t="str">
        <f>'1. паспорт местоположение'!A7:C7</f>
        <v xml:space="preserve">Паспорт инвестиционного проекта </v>
      </c>
      <c r="B4" s="447"/>
      <c r="C4" s="447"/>
      <c r="D4" s="447"/>
      <c r="E4" s="447"/>
      <c r="F4" s="447"/>
      <c r="K4" s="353"/>
      <c r="T4" s="354"/>
      <c r="U4" s="372"/>
      <c r="V4" s="372"/>
      <c r="W4" s="372"/>
      <c r="X4" s="372"/>
      <c r="Y4" s="372"/>
    </row>
    <row r="5" spans="1:27" ht="15" customHeight="1" x14ac:dyDescent="0.4">
      <c r="K5" s="353"/>
      <c r="T5" s="354"/>
      <c r="U5" s="372"/>
      <c r="V5" s="372"/>
      <c r="W5" s="372"/>
      <c r="X5" s="372"/>
      <c r="Y5" s="372"/>
    </row>
    <row r="6" spans="1:27" ht="15" customHeight="1" x14ac:dyDescent="0.4">
      <c r="A6" s="450" t="str">
        <f>'1. паспорт местоположение'!A9:C9</f>
        <v>АО "Россети Тюмень"</v>
      </c>
      <c r="B6" s="450"/>
      <c r="C6" s="450"/>
      <c r="D6" s="450"/>
      <c r="E6" s="450"/>
      <c r="F6" s="450"/>
      <c r="K6" s="353"/>
      <c r="T6" s="354"/>
      <c r="U6" s="372"/>
      <c r="V6" s="372"/>
      <c r="W6" s="372"/>
      <c r="X6" s="372"/>
      <c r="Y6" s="372"/>
    </row>
    <row r="7" spans="1:27" ht="15" customHeight="1" x14ac:dyDescent="0.4">
      <c r="A7" s="447" t="str">
        <f>'1. паспорт местоположение'!A10:C10</f>
        <v xml:space="preserve">         (фирменное наименование субъекта электроэнергетики)</v>
      </c>
      <c r="B7" s="447"/>
      <c r="C7" s="447"/>
      <c r="D7" s="447"/>
      <c r="E7" s="447"/>
      <c r="F7" s="447"/>
      <c r="K7" s="353"/>
      <c r="T7" s="354"/>
      <c r="U7" s="372"/>
      <c r="V7" s="372"/>
      <c r="W7" s="372"/>
      <c r="X7" s="372"/>
      <c r="Y7" s="372"/>
    </row>
    <row r="8" spans="1:27" ht="15" customHeight="1" x14ac:dyDescent="0.4">
      <c r="K8" s="353"/>
      <c r="T8" s="354"/>
      <c r="U8" s="372"/>
      <c r="V8" s="372"/>
      <c r="W8" s="372"/>
      <c r="X8" s="372"/>
      <c r="Y8" s="372"/>
    </row>
    <row r="9" spans="1:27" ht="15" customHeight="1" x14ac:dyDescent="0.4">
      <c r="A9" s="450" t="str">
        <f>'1. паспорт местоположение'!A12:C12</f>
        <v>N_NS3400.KL.0002</v>
      </c>
      <c r="B9" s="450"/>
      <c r="C9" s="450"/>
      <c r="D9" s="450"/>
      <c r="E9" s="450"/>
      <c r="F9" s="450"/>
      <c r="K9" s="353"/>
      <c r="T9" s="354"/>
      <c r="U9" s="372"/>
      <c r="V9" s="372"/>
      <c r="W9" s="372"/>
      <c r="X9" s="372"/>
      <c r="Y9" s="372"/>
    </row>
    <row r="10" spans="1:27" ht="15" customHeight="1" x14ac:dyDescent="0.4">
      <c r="A10" s="447" t="str">
        <f>'1. паспорт местоположение'!A13:C13</f>
        <v xml:space="preserve">         (идентификатор инвестиционного проекта)</v>
      </c>
      <c r="B10" s="447"/>
      <c r="C10" s="447"/>
      <c r="D10" s="447"/>
      <c r="E10" s="447"/>
      <c r="F10" s="447"/>
      <c r="K10" s="353"/>
      <c r="T10" s="354"/>
      <c r="U10" s="448"/>
      <c r="V10" s="448"/>
      <c r="W10" s="448"/>
      <c r="X10" s="448"/>
      <c r="Y10" s="448"/>
    </row>
    <row r="11" spans="1:27" ht="15" customHeight="1" x14ac:dyDescent="0.4">
      <c r="K11" s="353"/>
      <c r="T11" s="355"/>
      <c r="U11" s="355"/>
      <c r="W11" s="355"/>
      <c r="X11" s="355"/>
      <c r="Y11" s="356"/>
    </row>
    <row r="12" spans="1:27" ht="66" customHeight="1" x14ac:dyDescent="0.4">
      <c r="A12" s="45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2" s="451"/>
      <c r="C12" s="451"/>
      <c r="D12" s="451"/>
      <c r="E12" s="451"/>
      <c r="F12" s="451"/>
      <c r="K12" s="357"/>
      <c r="T12" s="354"/>
      <c r="U12" s="358"/>
      <c r="V12" s="358"/>
      <c r="W12" s="358"/>
      <c r="X12" s="358"/>
      <c r="Y12" s="358"/>
    </row>
    <row r="13" spans="1:27" ht="15" customHeight="1" x14ac:dyDescent="0.4">
      <c r="A13" s="452" t="str">
        <f>'1. паспорт местоположение'!A16:C16</f>
        <v xml:space="preserve">         (наименование инвестиционного проекта)</v>
      </c>
      <c r="B13" s="452"/>
      <c r="C13" s="452"/>
      <c r="D13" s="452"/>
      <c r="E13" s="452"/>
      <c r="F13" s="452"/>
      <c r="K13" s="357"/>
      <c r="T13" s="359"/>
      <c r="U13" s="448"/>
      <c r="V13" s="448"/>
      <c r="W13" s="448"/>
      <c r="X13" s="354"/>
      <c r="Y13" s="354"/>
    </row>
    <row r="14" spans="1:27" ht="15" customHeight="1" x14ac:dyDescent="0.25">
      <c r="A14" s="276"/>
      <c r="K14" s="360"/>
      <c r="T14" s="361"/>
      <c r="U14" s="455"/>
      <c r="V14" s="455"/>
      <c r="W14" s="455"/>
      <c r="X14" s="455"/>
      <c r="Y14" s="361"/>
    </row>
    <row r="15" spans="1:27" ht="15" customHeight="1" x14ac:dyDescent="0.4">
      <c r="A15" s="456" t="s">
        <v>506</v>
      </c>
      <c r="B15" s="456"/>
      <c r="C15" s="456"/>
      <c r="D15" s="456"/>
      <c r="E15" s="456"/>
      <c r="F15" s="456"/>
      <c r="K15" s="357"/>
      <c r="T15" s="354"/>
      <c r="U15" s="448"/>
      <c r="V15" s="448"/>
      <c r="W15" s="448"/>
      <c r="X15" s="354"/>
      <c r="Y15" s="354"/>
    </row>
    <row r="16" spans="1:27" ht="15" customHeight="1" x14ac:dyDescent="0.4">
      <c r="A16" s="276"/>
      <c r="C16" s="362"/>
      <c r="D16" s="362"/>
      <c r="E16" s="362"/>
      <c r="F16" s="362"/>
      <c r="G16" s="362"/>
      <c r="H16" s="362"/>
      <c r="I16" s="362"/>
      <c r="J16" s="362"/>
      <c r="K16" s="362"/>
      <c r="L16" s="362"/>
      <c r="M16" s="363"/>
      <c r="N16" s="362"/>
      <c r="O16" s="362"/>
      <c r="P16" s="362"/>
      <c r="Q16" s="362"/>
      <c r="R16" s="362"/>
      <c r="S16" s="362"/>
      <c r="T16" s="362"/>
      <c r="U16" s="372"/>
      <c r="V16" s="372"/>
      <c r="W16" s="372"/>
      <c r="X16" s="372"/>
      <c r="Y16" s="362"/>
      <c r="Z16" s="362"/>
      <c r="AA16" s="362"/>
    </row>
    <row r="17" spans="1:25" ht="15" customHeight="1" x14ac:dyDescent="0.4">
      <c r="D17" s="276"/>
      <c r="U17" s="354"/>
      <c r="V17" s="354"/>
      <c r="W17" s="354"/>
      <c r="X17" s="354"/>
      <c r="Y17" s="354"/>
    </row>
    <row r="18" spans="1:25" ht="16.5" thickBot="1" x14ac:dyDescent="0.3">
      <c r="A18" s="364" t="s">
        <v>272</v>
      </c>
      <c r="B18" s="364" t="s">
        <v>0</v>
      </c>
      <c r="D18" s="365"/>
      <c r="E18" s="366"/>
      <c r="F18" s="366"/>
      <c r="G18" s="366"/>
      <c r="H18" s="366"/>
    </row>
    <row r="19" spans="1:25" x14ac:dyDescent="0.25">
      <c r="A19" s="270" t="s">
        <v>514</v>
      </c>
      <c r="B19" s="271">
        <v>11777608</v>
      </c>
    </row>
    <row r="20" spans="1:25" x14ac:dyDescent="0.25">
      <c r="A20" s="274" t="s">
        <v>270</v>
      </c>
      <c r="B20" s="275"/>
    </row>
    <row r="21" spans="1:25" x14ac:dyDescent="0.25">
      <c r="A21" s="274" t="s">
        <v>268</v>
      </c>
      <c r="B21" s="275">
        <v>50</v>
      </c>
      <c r="D21" s="276" t="s">
        <v>271</v>
      </c>
      <c r="E21" s="277"/>
      <c r="F21" s="277"/>
    </row>
    <row r="22" spans="1:25" ht="16.5" thickBot="1" x14ac:dyDescent="0.3">
      <c r="A22" s="278" t="s">
        <v>266</v>
      </c>
      <c r="B22" s="279">
        <v>1</v>
      </c>
      <c r="D22" s="453" t="s">
        <v>269</v>
      </c>
      <c r="E22" s="453"/>
      <c r="F22" s="280">
        <f ca="1">SUM(B89:AA89)</f>
        <v>2.4014982062900856</v>
      </c>
      <c r="K22" s="281"/>
      <c r="N22" s="282"/>
    </row>
    <row r="23" spans="1:25" x14ac:dyDescent="0.25">
      <c r="A23" s="270" t="s">
        <v>479</v>
      </c>
      <c r="B23" s="283">
        <f>-D60</f>
        <v>516903.82396104664</v>
      </c>
      <c r="D23" s="453" t="s">
        <v>267</v>
      </c>
      <c r="E23" s="453"/>
      <c r="F23" s="280">
        <f ca="1">IF(SUM(B90:AA90)=0,"не окупается",SUM(B90:AA90))</f>
        <v>2.5925335862266117</v>
      </c>
      <c r="K23" s="281"/>
    </row>
    <row r="24" spans="1:25" x14ac:dyDescent="0.25">
      <c r="A24" s="274" t="s">
        <v>515</v>
      </c>
      <c r="B24" s="284">
        <v>1</v>
      </c>
      <c r="D24" s="453" t="s">
        <v>516</v>
      </c>
      <c r="E24" s="453"/>
      <c r="F24" s="285">
        <f ca="1">M87</f>
        <v>18365870.953260433</v>
      </c>
      <c r="K24" s="281"/>
    </row>
    <row r="25" spans="1:25" x14ac:dyDescent="0.25">
      <c r="A25" s="274" t="s">
        <v>480</v>
      </c>
      <c r="B25" s="284">
        <v>1</v>
      </c>
      <c r="D25" s="453" t="s">
        <v>517</v>
      </c>
      <c r="E25" s="453"/>
      <c r="F25" s="373" t="str">
        <f ca="1">IF(F24&gt;0,"да","нет")</f>
        <v>да</v>
      </c>
      <c r="K25" s="281"/>
    </row>
    <row r="26" spans="1:25" x14ac:dyDescent="0.25">
      <c r="A26" s="274" t="s">
        <v>481</v>
      </c>
      <c r="B26" s="284">
        <f>-D61</f>
        <v>4303.5914528813555</v>
      </c>
    </row>
    <row r="27" spans="1:25" x14ac:dyDescent="0.25">
      <c r="A27" s="274" t="s">
        <v>482</v>
      </c>
      <c r="B27" s="284">
        <v>1</v>
      </c>
    </row>
    <row r="28" spans="1:25" x14ac:dyDescent="0.25">
      <c r="A28" s="274" t="s">
        <v>483</v>
      </c>
      <c r="B28" s="284">
        <v>1</v>
      </c>
    </row>
    <row r="29" spans="1:25" x14ac:dyDescent="0.25">
      <c r="A29" s="286" t="s">
        <v>518</v>
      </c>
      <c r="B29" s="287">
        <f>IF(C41=2016, 1.3%, IF(C41=2017, 1.6%, 2.2%))</f>
        <v>2.2000000000000002E-2</v>
      </c>
    </row>
    <row r="30" spans="1:25" ht="16.5" thickBot="1" x14ac:dyDescent="0.3">
      <c r="A30" s="278" t="s">
        <v>251</v>
      </c>
      <c r="B30" s="288">
        <v>0.2</v>
      </c>
    </row>
    <row r="31" spans="1:25" x14ac:dyDescent="0.25">
      <c r="A31" s="270" t="s">
        <v>519</v>
      </c>
      <c r="B31" s="283">
        <v>0</v>
      </c>
    </row>
    <row r="32" spans="1:25" x14ac:dyDescent="0.25">
      <c r="A32" s="274" t="s">
        <v>484</v>
      </c>
      <c r="B32" s="284"/>
    </row>
    <row r="33" spans="1:53" ht="16.5" thickBot="1" x14ac:dyDescent="0.3">
      <c r="A33" s="286" t="s">
        <v>485</v>
      </c>
      <c r="B33" s="289">
        <v>0</v>
      </c>
    </row>
    <row r="34" spans="1:53" x14ac:dyDescent="0.25">
      <c r="A34" s="290" t="s">
        <v>520</v>
      </c>
      <c r="B34" s="291">
        <v>0</v>
      </c>
    </row>
    <row r="35" spans="1:53" x14ac:dyDescent="0.25">
      <c r="A35" s="292" t="s">
        <v>486</v>
      </c>
      <c r="B35" s="293">
        <v>0</v>
      </c>
    </row>
    <row r="36" spans="1:53" x14ac:dyDescent="0.25">
      <c r="A36" s="292" t="s">
        <v>265</v>
      </c>
      <c r="B36" s="294">
        <v>0</v>
      </c>
    </row>
    <row r="37" spans="1:53" x14ac:dyDescent="0.25">
      <c r="A37" s="292" t="s">
        <v>264</v>
      </c>
      <c r="B37" s="294">
        <v>0</v>
      </c>
      <c r="Z37" s="295"/>
    </row>
    <row r="38" spans="1:53" x14ac:dyDescent="0.25">
      <c r="A38" s="292" t="s">
        <v>263</v>
      </c>
      <c r="B38" s="294">
        <v>0.13500000000000001</v>
      </c>
      <c r="U38" s="296"/>
      <c r="V38" s="296"/>
      <c r="W38" s="296"/>
      <c r="X38" s="296"/>
      <c r="Y38" s="296"/>
      <c r="Z38" s="296"/>
    </row>
    <row r="39" spans="1:53" x14ac:dyDescent="0.25">
      <c r="A39" s="292" t="s">
        <v>262</v>
      </c>
      <c r="B39" s="294">
        <f>1-B37</f>
        <v>1</v>
      </c>
    </row>
    <row r="40" spans="1:53" ht="16.5" thickBot="1" x14ac:dyDescent="0.3">
      <c r="A40" s="297" t="s">
        <v>521</v>
      </c>
      <c r="B40" s="298">
        <f>B39*B38+B37*B36*(1-B30)</f>
        <v>0.13500000000000001</v>
      </c>
    </row>
    <row r="41" spans="1:53" x14ac:dyDescent="0.25">
      <c r="A41" s="299" t="s">
        <v>261</v>
      </c>
      <c r="B41" s="300">
        <v>2022</v>
      </c>
      <c r="C41" s="301">
        <f>B41+1</f>
        <v>2023</v>
      </c>
      <c r="D41" s="301">
        <f>C41+1</f>
        <v>2024</v>
      </c>
      <c r="E41" s="301">
        <f t="shared" ref="E41:AZ41" si="0">D41+1</f>
        <v>2025</v>
      </c>
      <c r="F41" s="301">
        <f t="shared" si="0"/>
        <v>2026</v>
      </c>
      <c r="G41" s="301">
        <f t="shared" si="0"/>
        <v>2027</v>
      </c>
      <c r="H41" s="301">
        <f t="shared" si="0"/>
        <v>2028</v>
      </c>
      <c r="I41" s="301">
        <f t="shared" si="0"/>
        <v>2029</v>
      </c>
      <c r="J41" s="301">
        <f t="shared" si="0"/>
        <v>2030</v>
      </c>
      <c r="K41" s="301">
        <f t="shared" si="0"/>
        <v>2031</v>
      </c>
      <c r="L41" s="301">
        <f t="shared" si="0"/>
        <v>2032</v>
      </c>
      <c r="M41" s="302">
        <f t="shared" si="0"/>
        <v>2033</v>
      </c>
      <c r="N41" s="301">
        <f t="shared" si="0"/>
        <v>2034</v>
      </c>
      <c r="O41" s="301">
        <f t="shared" si="0"/>
        <v>2035</v>
      </c>
      <c r="P41" s="301">
        <f t="shared" si="0"/>
        <v>2036</v>
      </c>
      <c r="Q41" s="301">
        <f t="shared" si="0"/>
        <v>2037</v>
      </c>
      <c r="R41" s="301">
        <f t="shared" si="0"/>
        <v>2038</v>
      </c>
      <c r="S41" s="301">
        <f t="shared" si="0"/>
        <v>2039</v>
      </c>
      <c r="T41" s="301">
        <f t="shared" si="0"/>
        <v>2040</v>
      </c>
      <c r="U41" s="301">
        <f t="shared" si="0"/>
        <v>2041</v>
      </c>
      <c r="V41" s="301">
        <f t="shared" si="0"/>
        <v>2042</v>
      </c>
      <c r="W41" s="301">
        <f t="shared" si="0"/>
        <v>2043</v>
      </c>
      <c r="X41" s="301">
        <f t="shared" si="0"/>
        <v>2044</v>
      </c>
      <c r="Y41" s="301">
        <f t="shared" si="0"/>
        <v>2045</v>
      </c>
      <c r="Z41" s="301">
        <f t="shared" si="0"/>
        <v>2046</v>
      </c>
      <c r="AA41" s="301">
        <f t="shared" si="0"/>
        <v>2047</v>
      </c>
      <c r="AB41" s="301">
        <f t="shared" si="0"/>
        <v>2048</v>
      </c>
      <c r="AC41" s="301">
        <f t="shared" si="0"/>
        <v>2049</v>
      </c>
      <c r="AD41" s="301">
        <f t="shared" si="0"/>
        <v>2050</v>
      </c>
      <c r="AE41" s="301">
        <f t="shared" si="0"/>
        <v>2051</v>
      </c>
      <c r="AF41" s="301">
        <f t="shared" si="0"/>
        <v>2052</v>
      </c>
      <c r="AG41" s="301">
        <f t="shared" si="0"/>
        <v>2053</v>
      </c>
      <c r="AH41" s="301">
        <f t="shared" si="0"/>
        <v>2054</v>
      </c>
      <c r="AI41" s="301">
        <f t="shared" si="0"/>
        <v>2055</v>
      </c>
      <c r="AJ41" s="301">
        <f t="shared" si="0"/>
        <v>2056</v>
      </c>
      <c r="AK41" s="301">
        <f t="shared" si="0"/>
        <v>2057</v>
      </c>
      <c r="AL41" s="301">
        <f t="shared" si="0"/>
        <v>2058</v>
      </c>
      <c r="AM41" s="301">
        <f t="shared" si="0"/>
        <v>2059</v>
      </c>
      <c r="AN41" s="301">
        <f t="shared" si="0"/>
        <v>2060</v>
      </c>
      <c r="AO41" s="301">
        <f t="shared" si="0"/>
        <v>2061</v>
      </c>
      <c r="AP41" s="301">
        <f t="shared" si="0"/>
        <v>2062</v>
      </c>
      <c r="AQ41" s="301">
        <f t="shared" si="0"/>
        <v>2063</v>
      </c>
      <c r="AR41" s="301">
        <f t="shared" si="0"/>
        <v>2064</v>
      </c>
      <c r="AS41" s="301">
        <f t="shared" si="0"/>
        <v>2065</v>
      </c>
      <c r="AT41" s="301">
        <f t="shared" si="0"/>
        <v>2066</v>
      </c>
      <c r="AU41" s="301">
        <f t="shared" si="0"/>
        <v>2067</v>
      </c>
      <c r="AV41" s="301">
        <f t="shared" si="0"/>
        <v>2068</v>
      </c>
      <c r="AW41" s="301">
        <f t="shared" si="0"/>
        <v>2069</v>
      </c>
      <c r="AX41" s="301">
        <f t="shared" si="0"/>
        <v>2070</v>
      </c>
      <c r="AY41" s="301">
        <f t="shared" si="0"/>
        <v>2071</v>
      </c>
      <c r="AZ41" s="301">
        <f t="shared" si="0"/>
        <v>2072</v>
      </c>
    </row>
    <row r="42" spans="1:53" outlineLevel="1" x14ac:dyDescent="0.25">
      <c r="A42" s="303" t="s">
        <v>260</v>
      </c>
      <c r="B42" s="304">
        <v>4.5999999999999999E-2</v>
      </c>
      <c r="C42" s="304">
        <v>3.4000000000000002E-2</v>
      </c>
      <c r="D42" s="304">
        <v>0.04</v>
      </c>
      <c r="E42" s="304">
        <v>0.04</v>
      </c>
      <c r="F42" s="304">
        <v>0.04</v>
      </c>
      <c r="G42" s="304">
        <v>0.04</v>
      </c>
      <c r="H42" s="304">
        <v>0.04</v>
      </c>
      <c r="I42" s="304">
        <v>0.04</v>
      </c>
      <c r="J42" s="304">
        <v>0.04</v>
      </c>
      <c r="K42" s="304">
        <v>0.04</v>
      </c>
      <c r="L42" s="304">
        <v>0.04</v>
      </c>
      <c r="M42" s="304">
        <v>0.04</v>
      </c>
      <c r="N42" s="304">
        <v>0.04</v>
      </c>
      <c r="O42" s="304">
        <v>0.04</v>
      </c>
      <c r="P42" s="304">
        <v>0.04</v>
      </c>
      <c r="Q42" s="304">
        <v>0.04</v>
      </c>
      <c r="R42" s="304">
        <v>0.04</v>
      </c>
      <c r="S42" s="304">
        <v>0.04</v>
      </c>
      <c r="T42" s="304">
        <v>0.04</v>
      </c>
      <c r="U42" s="304">
        <v>0.04</v>
      </c>
      <c r="V42" s="304">
        <v>0.04</v>
      </c>
      <c r="W42" s="304">
        <v>0.04</v>
      </c>
      <c r="X42" s="304">
        <v>0.04</v>
      </c>
      <c r="Y42" s="304">
        <v>0.04</v>
      </c>
      <c r="Z42" s="304">
        <v>0.04</v>
      </c>
      <c r="AA42" s="304">
        <v>0.04</v>
      </c>
      <c r="AB42" s="304">
        <v>0.04</v>
      </c>
      <c r="AC42" s="304">
        <v>0.04</v>
      </c>
      <c r="AD42" s="304">
        <v>0.04</v>
      </c>
      <c r="AE42" s="304">
        <v>0.04</v>
      </c>
      <c r="AF42" s="304">
        <v>0.04</v>
      </c>
      <c r="AG42" s="304">
        <v>0.04</v>
      </c>
      <c r="AH42" s="304">
        <v>0.04</v>
      </c>
      <c r="AI42" s="304">
        <v>0.04</v>
      </c>
      <c r="AJ42" s="304">
        <v>0.04</v>
      </c>
      <c r="AK42" s="304">
        <v>0.04</v>
      </c>
      <c r="AL42" s="304">
        <v>0.04</v>
      </c>
      <c r="AM42" s="304">
        <v>0.04</v>
      </c>
      <c r="AN42" s="304">
        <v>0.04</v>
      </c>
      <c r="AO42" s="304">
        <v>0.04</v>
      </c>
      <c r="AP42" s="304">
        <v>0.04</v>
      </c>
      <c r="AQ42" s="304">
        <v>0.04</v>
      </c>
      <c r="AR42" s="304">
        <v>0.04</v>
      </c>
      <c r="AS42" s="304">
        <v>0.04</v>
      </c>
      <c r="AT42" s="304">
        <v>0.04</v>
      </c>
      <c r="AU42" s="304">
        <v>0.04</v>
      </c>
      <c r="AV42" s="304">
        <v>0.04</v>
      </c>
      <c r="AW42" s="304">
        <v>0.04</v>
      </c>
      <c r="AX42" s="304">
        <v>0.04</v>
      </c>
      <c r="AY42" s="304">
        <v>1.04</v>
      </c>
      <c r="AZ42" s="304">
        <v>2.04</v>
      </c>
    </row>
    <row r="43" spans="1:53" outlineLevel="1" x14ac:dyDescent="0.25">
      <c r="A43" s="303" t="s">
        <v>259</v>
      </c>
      <c r="B43" s="304">
        <f>B42</f>
        <v>4.5999999999999999E-2</v>
      </c>
      <c r="C43" s="304">
        <f t="shared" ref="C43:AZ43" si="1">(1+B43)*(1+C42)-1</f>
        <v>8.156399999999997E-2</v>
      </c>
      <c r="D43" s="304">
        <f t="shared" si="1"/>
        <v>0.12482656000000003</v>
      </c>
      <c r="E43" s="304">
        <f t="shared" si="1"/>
        <v>0.16981962240000015</v>
      </c>
      <c r="F43" s="304">
        <f t="shared" si="1"/>
        <v>0.21661240729600029</v>
      </c>
      <c r="G43" s="304">
        <f t="shared" si="1"/>
        <v>0.2652769035878404</v>
      </c>
      <c r="H43" s="304">
        <f t="shared" si="1"/>
        <v>0.31588797973135407</v>
      </c>
      <c r="I43" s="304">
        <f t="shared" si="1"/>
        <v>0.36852349892060832</v>
      </c>
      <c r="J43" s="304">
        <f t="shared" si="1"/>
        <v>0.4232644388774327</v>
      </c>
      <c r="K43" s="304">
        <f t="shared" si="1"/>
        <v>0.48019501643253015</v>
      </c>
      <c r="L43" s="304">
        <f t="shared" si="1"/>
        <v>0.53940281708983151</v>
      </c>
      <c r="M43" s="305">
        <f t="shared" si="1"/>
        <v>0.60097892977342493</v>
      </c>
      <c r="N43" s="304">
        <f t="shared" si="1"/>
        <v>0.66501808696436204</v>
      </c>
      <c r="O43" s="304">
        <f t="shared" si="1"/>
        <v>0.73161881044293664</v>
      </c>
      <c r="P43" s="304">
        <f t="shared" si="1"/>
        <v>0.8008835628606541</v>
      </c>
      <c r="Q43" s="304">
        <f t="shared" si="1"/>
        <v>0.87291890537508032</v>
      </c>
      <c r="R43" s="304">
        <f t="shared" si="1"/>
        <v>0.94783566159008359</v>
      </c>
      <c r="S43" s="304">
        <f t="shared" si="1"/>
        <v>1.0257490880536868</v>
      </c>
      <c r="T43" s="304">
        <f>(1+S43)*(1+T42)-1</f>
        <v>1.1067790515758342</v>
      </c>
      <c r="U43" s="304">
        <f t="shared" si="1"/>
        <v>1.1910502136388676</v>
      </c>
      <c r="V43" s="304">
        <f t="shared" si="1"/>
        <v>1.2786922221844224</v>
      </c>
      <c r="W43" s="304">
        <f t="shared" si="1"/>
        <v>1.3698399110717991</v>
      </c>
      <c r="X43" s="304">
        <f t="shared" si="1"/>
        <v>1.4646335075146713</v>
      </c>
      <c r="Y43" s="304">
        <f t="shared" si="1"/>
        <v>1.563218847815258</v>
      </c>
      <c r="Z43" s="304">
        <f t="shared" si="1"/>
        <v>1.6657476017278685</v>
      </c>
      <c r="AA43" s="304">
        <f t="shared" si="1"/>
        <v>1.7723775057969835</v>
      </c>
      <c r="AB43" s="304">
        <f t="shared" si="1"/>
        <v>1.8832726060288629</v>
      </c>
      <c r="AC43" s="304">
        <f t="shared" si="1"/>
        <v>1.9986035102700175</v>
      </c>
      <c r="AD43" s="304">
        <f t="shared" si="1"/>
        <v>2.1185476506808181</v>
      </c>
      <c r="AE43" s="304">
        <f t="shared" si="1"/>
        <v>2.2432895567080511</v>
      </c>
      <c r="AF43" s="304">
        <f t="shared" si="1"/>
        <v>2.3730211389763731</v>
      </c>
      <c r="AG43" s="304">
        <f t="shared" si="1"/>
        <v>2.507941984535428</v>
      </c>
      <c r="AH43" s="304">
        <f t="shared" si="1"/>
        <v>2.6482596639168454</v>
      </c>
      <c r="AI43" s="304">
        <f t="shared" si="1"/>
        <v>2.7941900504735195</v>
      </c>
      <c r="AJ43" s="304">
        <f t="shared" si="1"/>
        <v>2.9459576524924604</v>
      </c>
      <c r="AK43" s="304">
        <f t="shared" si="1"/>
        <v>3.1037959585921593</v>
      </c>
      <c r="AL43" s="304">
        <f t="shared" si="1"/>
        <v>3.2679477969358457</v>
      </c>
      <c r="AM43" s="304">
        <f t="shared" si="1"/>
        <v>3.4386657088132795</v>
      </c>
      <c r="AN43" s="304">
        <f t="shared" si="1"/>
        <v>3.6162123371658108</v>
      </c>
      <c r="AO43" s="304">
        <f t="shared" si="1"/>
        <v>3.8008608306524438</v>
      </c>
      <c r="AP43" s="304">
        <f t="shared" si="1"/>
        <v>3.992895263878542</v>
      </c>
      <c r="AQ43" s="304">
        <f t="shared" si="1"/>
        <v>4.1926110744336835</v>
      </c>
      <c r="AR43" s="304">
        <f t="shared" si="1"/>
        <v>4.4003155174110313</v>
      </c>
      <c r="AS43" s="304">
        <f t="shared" si="1"/>
        <v>4.6163281381074723</v>
      </c>
      <c r="AT43" s="304">
        <f t="shared" si="1"/>
        <v>4.8409812636317717</v>
      </c>
      <c r="AU43" s="304">
        <f t="shared" si="1"/>
        <v>5.0746205141770426</v>
      </c>
      <c r="AV43" s="304">
        <f t="shared" si="1"/>
        <v>5.3176053347441243</v>
      </c>
      <c r="AW43" s="304">
        <f t="shared" si="1"/>
        <v>5.5703095481338893</v>
      </c>
      <c r="AX43" s="304">
        <f t="shared" si="1"/>
        <v>5.833121930059245</v>
      </c>
      <c r="AY43" s="304">
        <f t="shared" si="1"/>
        <v>12.93956873732086</v>
      </c>
      <c r="AZ43" s="304">
        <f t="shared" si="1"/>
        <v>41.376288961455415</v>
      </c>
    </row>
    <row r="44" spans="1:53" s="276" customFormat="1" ht="16.5" thickBot="1" x14ac:dyDescent="0.3">
      <c r="A44" s="306" t="s">
        <v>522</v>
      </c>
      <c r="B44" s="307">
        <f>B45*1000</f>
        <v>3991923.8916666671</v>
      </c>
      <c r="C44" s="307">
        <f>C45*1000</f>
        <v>2661282.5916666673</v>
      </c>
      <c r="D44" s="307">
        <f t="shared" ref="D44:AZ44" si="2">D45*1000</f>
        <v>6343565.5280713327</v>
      </c>
      <c r="E44" s="307">
        <f t="shared" si="2"/>
        <v>6533882.9294118332</v>
      </c>
      <c r="F44" s="307">
        <f t="shared" si="2"/>
        <v>6729896.373607167</v>
      </c>
      <c r="G44" s="307">
        <f t="shared" si="2"/>
        <v>6931793.2648153808</v>
      </c>
      <c r="H44" s="307">
        <f t="shared" si="2"/>
        <v>7139747.0627598427</v>
      </c>
      <c r="I44" s="307">
        <f t="shared" si="2"/>
        <v>7353939.474642639</v>
      </c>
      <c r="J44" s="307">
        <f t="shared" si="2"/>
        <v>7574557.6588819185</v>
      </c>
      <c r="K44" s="307">
        <f t="shared" si="2"/>
        <v>7801794.3886483749</v>
      </c>
      <c r="L44" s="307">
        <f t="shared" si="2"/>
        <v>8035848.2203078261</v>
      </c>
      <c r="M44" s="308">
        <f t="shared" si="2"/>
        <v>8271402.0367189841</v>
      </c>
      <c r="N44" s="307">
        <f t="shared" si="2"/>
        <v>8519544.0978205558</v>
      </c>
      <c r="O44" s="307">
        <f t="shared" si="2"/>
        <v>8775130.4207551721</v>
      </c>
      <c r="P44" s="307">
        <f t="shared" si="2"/>
        <v>9038384.3333778288</v>
      </c>
      <c r="Q44" s="307">
        <f t="shared" si="2"/>
        <v>9309535.8633791637</v>
      </c>
      <c r="R44" s="307">
        <f t="shared" si="2"/>
        <v>9588821.9392805379</v>
      </c>
      <c r="S44" s="307">
        <f t="shared" si="2"/>
        <v>9876486.597458953</v>
      </c>
      <c r="T44" s="307">
        <f t="shared" si="2"/>
        <v>10172781.195382722</v>
      </c>
      <c r="U44" s="307">
        <f t="shared" si="2"/>
        <v>10477964.631244205</v>
      </c>
      <c r="V44" s="307">
        <f t="shared" si="2"/>
        <v>10792303.570181534</v>
      </c>
      <c r="W44" s="307">
        <f t="shared" si="2"/>
        <v>11116072.677286981</v>
      </c>
      <c r="X44" s="307">
        <f t="shared" si="2"/>
        <v>11449554.857605591</v>
      </c>
      <c r="Y44" s="307">
        <f t="shared" si="2"/>
        <v>11793041.503333759</v>
      </c>
      <c r="Z44" s="307">
        <f t="shared" si="2"/>
        <v>12146832.748433771</v>
      </c>
      <c r="AA44" s="307">
        <f t="shared" si="2"/>
        <v>12511237.730886782</v>
      </c>
      <c r="AB44" s="307">
        <f t="shared" si="2"/>
        <v>12886574.862813385</v>
      </c>
      <c r="AC44" s="307">
        <f t="shared" si="2"/>
        <v>13273172.108697789</v>
      </c>
      <c r="AD44" s="307">
        <f t="shared" si="2"/>
        <v>13671367.271958722</v>
      </c>
      <c r="AE44" s="307">
        <f t="shared" si="2"/>
        <v>14081508.290117485</v>
      </c>
      <c r="AF44" s="307">
        <f t="shared" si="2"/>
        <v>14503953.53882101</v>
      </c>
      <c r="AG44" s="307">
        <f t="shared" si="2"/>
        <v>14939072.14498564</v>
      </c>
      <c r="AH44" s="307">
        <f t="shared" si="2"/>
        <v>15387244.309335209</v>
      </c>
      <c r="AI44" s="307">
        <f t="shared" si="2"/>
        <v>15848861.638615265</v>
      </c>
      <c r="AJ44" s="307">
        <f t="shared" si="2"/>
        <v>16324327.487773726</v>
      </c>
      <c r="AK44" s="307">
        <f t="shared" si="2"/>
        <v>16814057.312406935</v>
      </c>
      <c r="AL44" s="307">
        <f t="shared" si="2"/>
        <v>17318479.031779144</v>
      </c>
      <c r="AM44" s="307">
        <f t="shared" si="2"/>
        <v>17838033.402732521</v>
      </c>
      <c r="AN44" s="307">
        <f t="shared" si="2"/>
        <v>18373174.404814493</v>
      </c>
      <c r="AO44" s="307">
        <f t="shared" si="2"/>
        <v>18924369.636958931</v>
      </c>
      <c r="AP44" s="307">
        <f t="shared" si="2"/>
        <v>19492100.726067699</v>
      </c>
      <c r="AQ44" s="307">
        <f t="shared" si="2"/>
        <v>20076863.747849729</v>
      </c>
      <c r="AR44" s="307">
        <f t="shared" si="2"/>
        <v>20651560.62202049</v>
      </c>
      <c r="AS44" s="307">
        <f t="shared" si="2"/>
        <v>21271107.440681104</v>
      </c>
      <c r="AT44" s="307">
        <f t="shared" si="2"/>
        <v>21909240.663901541</v>
      </c>
      <c r="AU44" s="307">
        <f t="shared" si="2"/>
        <v>22566517.883818585</v>
      </c>
      <c r="AV44" s="307">
        <f t="shared" si="2"/>
        <v>23243513.420333143</v>
      </c>
      <c r="AW44" s="307">
        <f t="shared" si="2"/>
        <v>23940818.822943136</v>
      </c>
      <c r="AX44" s="307">
        <f t="shared" si="2"/>
        <v>24659043.387631431</v>
      </c>
      <c r="AY44" s="307">
        <f t="shared" si="2"/>
        <v>25398814.689260378</v>
      </c>
      <c r="AZ44" s="307">
        <f t="shared" si="2"/>
        <v>26160779.129938185</v>
      </c>
    </row>
    <row r="45" spans="1:53" x14ac:dyDescent="0.25">
      <c r="A45" s="272" t="s">
        <v>523</v>
      </c>
      <c r="B45" s="272">
        <v>3991.9238916666673</v>
      </c>
      <c r="C45" s="309">
        <v>2661.282591666667</v>
      </c>
      <c r="D45" s="309">
        <v>6343.5655280713327</v>
      </c>
      <c r="E45" s="309">
        <v>6533.8829294118332</v>
      </c>
      <c r="F45" s="309">
        <v>6729.8963736071673</v>
      </c>
      <c r="G45" s="309">
        <v>6931.793264815381</v>
      </c>
      <c r="H45" s="309">
        <v>7139.7470627598432</v>
      </c>
      <c r="I45" s="309">
        <v>7353.9394746426387</v>
      </c>
      <c r="J45" s="309">
        <v>7574.5576588819185</v>
      </c>
      <c r="K45" s="309">
        <v>7801.7943886483754</v>
      </c>
      <c r="L45" s="309">
        <v>8035.8482203078265</v>
      </c>
      <c r="M45" s="310">
        <v>8271.4020367189842</v>
      </c>
      <c r="N45" s="309">
        <v>8519.5440978205552</v>
      </c>
      <c r="O45" s="309">
        <v>8775.130420755173</v>
      </c>
      <c r="P45" s="309">
        <v>9038.3843333778295</v>
      </c>
      <c r="Q45" s="309">
        <v>9309.5358633791639</v>
      </c>
      <c r="R45" s="309">
        <v>9588.8219392805386</v>
      </c>
      <c r="S45" s="309">
        <v>9876.4865974589538</v>
      </c>
      <c r="T45" s="309">
        <v>10172.781195382722</v>
      </c>
      <c r="U45" s="309">
        <v>10477.964631244206</v>
      </c>
      <c r="V45" s="309">
        <v>10792.303570181533</v>
      </c>
      <c r="W45" s="309">
        <v>11116.07267728698</v>
      </c>
      <c r="X45" s="309">
        <v>11449.554857605592</v>
      </c>
      <c r="Y45" s="309">
        <v>11793.041503333758</v>
      </c>
      <c r="Z45" s="309">
        <v>12146.832748433771</v>
      </c>
      <c r="AA45" s="309">
        <v>12511.237730886782</v>
      </c>
      <c r="AB45" s="272">
        <v>12886.574862813386</v>
      </c>
      <c r="AC45" s="272">
        <v>13273.172108697789</v>
      </c>
      <c r="AD45" s="272">
        <v>13671.367271958721</v>
      </c>
      <c r="AE45" s="272">
        <v>14081.508290117485</v>
      </c>
      <c r="AF45" s="272">
        <v>14503.95353882101</v>
      </c>
      <c r="AG45" s="272">
        <v>14939.072144985641</v>
      </c>
      <c r="AH45" s="272">
        <v>15387.244309335209</v>
      </c>
      <c r="AI45" s="272">
        <v>15848.861638615266</v>
      </c>
      <c r="AJ45" s="272">
        <v>16324.327487773726</v>
      </c>
      <c r="AK45" s="272">
        <v>16814.057312406934</v>
      </c>
      <c r="AL45" s="272">
        <v>17318.479031779145</v>
      </c>
      <c r="AM45" s="272">
        <v>17838.033402732523</v>
      </c>
      <c r="AN45" s="272">
        <v>18373.174404814494</v>
      </c>
      <c r="AO45" s="272">
        <v>18924.369636958931</v>
      </c>
      <c r="AP45" s="272">
        <v>19492.1007260677</v>
      </c>
      <c r="AQ45" s="272">
        <v>20076.863747849729</v>
      </c>
      <c r="AR45" s="272">
        <v>20651.56062202049</v>
      </c>
      <c r="AS45" s="272">
        <v>21271.107440681102</v>
      </c>
      <c r="AT45" s="272">
        <v>21909.240663901543</v>
      </c>
      <c r="AU45" s="272">
        <v>22566.517883818586</v>
      </c>
      <c r="AV45" s="272">
        <v>23243.513420333144</v>
      </c>
      <c r="AW45" s="272">
        <v>23940.818822943136</v>
      </c>
      <c r="AX45" s="272">
        <v>24659.043387631431</v>
      </c>
      <c r="AY45" s="272">
        <v>25398.81468926038</v>
      </c>
      <c r="AZ45" s="272">
        <v>26160.779129938186</v>
      </c>
      <c r="BA45" s="272">
        <v>26945.602503836333</v>
      </c>
    </row>
    <row r="46" spans="1:53" s="311" customFormat="1" x14ac:dyDescent="0.25">
      <c r="A46" s="311" t="s">
        <v>524</v>
      </c>
      <c r="B46" s="311">
        <v>0</v>
      </c>
      <c r="C46" s="311">
        <v>0</v>
      </c>
      <c r="D46" s="311">
        <v>609.94651227403506</v>
      </c>
      <c r="E46" s="311">
        <v>610.16358970498788</v>
      </c>
      <c r="F46" s="311">
        <v>610.16358970498788</v>
      </c>
      <c r="G46" s="311">
        <v>610.16358970498788</v>
      </c>
      <c r="H46" s="311">
        <v>610.16358970498788</v>
      </c>
      <c r="I46" s="311">
        <v>610.16358970498788</v>
      </c>
      <c r="J46" s="311">
        <v>665.63300695089572</v>
      </c>
      <c r="K46" s="311">
        <v>665.63300695089572</v>
      </c>
      <c r="L46" s="311">
        <v>665.63300695089572</v>
      </c>
      <c r="M46" s="311">
        <v>665.63300695089572</v>
      </c>
      <c r="N46" s="311">
        <v>665.63300695089572</v>
      </c>
      <c r="O46" s="311">
        <v>665.63300695089572</v>
      </c>
      <c r="P46" s="311">
        <v>721.10242419680378</v>
      </c>
      <c r="Q46" s="311">
        <v>721.10242419680378</v>
      </c>
      <c r="R46" s="311">
        <v>721.10242419680378</v>
      </c>
      <c r="S46" s="311">
        <v>721.10242419680378</v>
      </c>
      <c r="T46" s="311">
        <v>721.10242419680378</v>
      </c>
      <c r="U46" s="311">
        <v>721.10242419680378</v>
      </c>
      <c r="V46" s="311">
        <v>776.57184144271173</v>
      </c>
      <c r="W46" s="311">
        <v>776.57184144271173</v>
      </c>
      <c r="X46" s="311">
        <v>776.57184144271173</v>
      </c>
      <c r="Y46" s="311">
        <v>776.57184144271173</v>
      </c>
      <c r="Z46" s="311">
        <v>776.57184144271173</v>
      </c>
      <c r="AA46" s="311">
        <v>776.57184144271173</v>
      </c>
      <c r="AB46" s="311">
        <v>776.57184144271173</v>
      </c>
      <c r="AC46" s="311">
        <v>776.57184144271173</v>
      </c>
      <c r="AD46" s="311">
        <v>776.57184144271173</v>
      </c>
      <c r="AE46" s="311">
        <v>776.57184144271173</v>
      </c>
      <c r="AF46" s="311">
        <v>776.57184144271173</v>
      </c>
      <c r="AG46" s="311">
        <v>776.57184144271173</v>
      </c>
      <c r="AH46" s="311">
        <v>776.57184144271173</v>
      </c>
      <c r="AI46" s="311">
        <v>776.57184144271173</v>
      </c>
      <c r="AJ46" s="311">
        <v>776.57184144271173</v>
      </c>
      <c r="AK46" s="311">
        <v>776.57184144271173</v>
      </c>
      <c r="AL46" s="311">
        <v>776.57184144271173</v>
      </c>
      <c r="AM46" s="311">
        <v>776.57184144271173</v>
      </c>
      <c r="AN46" s="311">
        <v>776.57184144271173</v>
      </c>
      <c r="AO46" s="311">
        <v>776.57184144271173</v>
      </c>
      <c r="AP46" s="311">
        <v>776.57184144271173</v>
      </c>
      <c r="AQ46" s="311">
        <v>776.57184144271173</v>
      </c>
      <c r="AR46" s="311">
        <v>776.57184144271173</v>
      </c>
      <c r="AS46" s="311">
        <v>776.57184144271173</v>
      </c>
      <c r="AT46" s="311">
        <v>776.57184144271173</v>
      </c>
      <c r="AU46" s="311">
        <v>776.57184144271173</v>
      </c>
      <c r="AV46" s="311">
        <v>776.57184144271173</v>
      </c>
      <c r="AW46" s="311">
        <v>776.57184144271173</v>
      </c>
      <c r="AX46" s="311">
        <v>776.57184144271173</v>
      </c>
      <c r="AY46" s="311">
        <v>776.57184144271173</v>
      </c>
      <c r="AZ46" s="311">
        <v>776.57184144271173</v>
      </c>
      <c r="BA46" s="311">
        <v>776.57184144271173</v>
      </c>
    </row>
    <row r="47" spans="1:53" x14ac:dyDescent="0.25">
      <c r="A47" s="272" t="s">
        <v>525</v>
      </c>
      <c r="B47" s="272">
        <v>0</v>
      </c>
      <c r="C47" s="272">
        <v>5.0782379143999989</v>
      </c>
      <c r="D47" s="272">
        <v>5.0782379143999989</v>
      </c>
      <c r="E47" s="272">
        <v>5.2305934057999997</v>
      </c>
      <c r="F47" s="272">
        <v>5.3875087713999994</v>
      </c>
      <c r="G47" s="272">
        <v>5.549134034541999</v>
      </c>
      <c r="H47" s="272">
        <v>5.7156080555782598</v>
      </c>
      <c r="I47" s="272">
        <v>5.8870762972456072</v>
      </c>
      <c r="J47" s="272">
        <v>6.0636885861629759</v>
      </c>
      <c r="K47" s="272">
        <v>6.2455992437478649</v>
      </c>
      <c r="L47" s="272">
        <v>6.4329672210603004</v>
      </c>
      <c r="M47" s="272">
        <v>13.25191247538422</v>
      </c>
      <c r="N47" s="272">
        <v>13.649469849645747</v>
      </c>
      <c r="O47" s="272">
        <v>14.058953945135121</v>
      </c>
      <c r="P47" s="272">
        <v>14.480722563489175</v>
      </c>
      <c r="Q47" s="272">
        <v>14.915144240393852</v>
      </c>
      <c r="R47" s="272">
        <v>15.362598567605666</v>
      </c>
      <c r="S47" s="272">
        <v>15.823476524633834</v>
      </c>
      <c r="T47" s="272">
        <v>16.298180820372853</v>
      </c>
      <c r="U47" s="272">
        <v>16.787126244984037</v>
      </c>
      <c r="V47" s="272">
        <v>17.290740032333563</v>
      </c>
      <c r="W47" s="272">
        <v>35.61892446660714</v>
      </c>
      <c r="X47" s="272">
        <v>36.687492200605355</v>
      </c>
      <c r="Y47" s="272">
        <v>37.788116966623512</v>
      </c>
      <c r="Z47" s="272">
        <v>38.921760475622222</v>
      </c>
      <c r="AA47" s="272">
        <v>40.089413289890885</v>
      </c>
      <c r="AB47" s="272">
        <v>41.292095688587615</v>
      </c>
      <c r="AC47" s="272">
        <v>42.530858559245246</v>
      </c>
      <c r="AD47" s="272">
        <v>43.8067843160226</v>
      </c>
      <c r="AE47" s="272">
        <v>45.120987845503279</v>
      </c>
      <c r="AF47" s="272">
        <v>46.474617480868382</v>
      </c>
      <c r="AG47" s="272">
        <v>47.868856005294433</v>
      </c>
      <c r="AH47" s="272">
        <v>49.304921685453266</v>
      </c>
      <c r="AI47" s="272">
        <v>50.78406933601687</v>
      </c>
      <c r="AJ47" s="272">
        <v>52.307591416097374</v>
      </c>
      <c r="AK47" s="272">
        <v>53.87681915858029</v>
      </c>
      <c r="AL47" s="272">
        <v>55.493123733337704</v>
      </c>
      <c r="AM47" s="272">
        <v>57.157917445337844</v>
      </c>
      <c r="AN47" s="272">
        <v>58.872654968697965</v>
      </c>
      <c r="AO47" s="272">
        <v>60.63883461775891</v>
      </c>
      <c r="AP47" s="272">
        <v>62.457999656291676</v>
      </c>
      <c r="AQ47" s="272">
        <v>64.331739645980434</v>
      </c>
      <c r="AR47" s="272">
        <v>66.261691835359855</v>
      </c>
      <c r="AS47" s="272">
        <v>68.249542590420646</v>
      </c>
      <c r="AT47" s="272">
        <v>70.297028868133282</v>
      </c>
      <c r="AU47" s="272">
        <v>72.405939734177267</v>
      </c>
      <c r="AV47" s="272">
        <v>74.578117926202594</v>
      </c>
      <c r="AW47" s="272">
        <v>76.815461463988669</v>
      </c>
      <c r="AX47" s="272">
        <v>79.119925307908332</v>
      </c>
      <c r="AY47" s="272">
        <v>81.493523067145588</v>
      </c>
      <c r="AZ47" s="272">
        <v>83.938328759159958</v>
      </c>
      <c r="BA47" s="272">
        <v>86.45647862193475</v>
      </c>
    </row>
    <row r="49" spans="1:52" x14ac:dyDescent="0.25">
      <c r="M49" s="272"/>
    </row>
    <row r="50" spans="1:52" s="312" customFormat="1" ht="16.5" thickBot="1" x14ac:dyDescent="0.3">
      <c r="M50" s="313"/>
    </row>
    <row r="51" spans="1:52" x14ac:dyDescent="0.25">
      <c r="A51" s="314" t="s">
        <v>487</v>
      </c>
      <c r="B51" s="300">
        <f>B41</f>
        <v>2022</v>
      </c>
      <c r="C51" s="300">
        <f t="shared" ref="C51:AZ51" si="3">C41</f>
        <v>2023</v>
      </c>
      <c r="D51" s="300">
        <f t="shared" si="3"/>
        <v>2024</v>
      </c>
      <c r="E51" s="300">
        <f t="shared" si="3"/>
        <v>2025</v>
      </c>
      <c r="F51" s="300">
        <f t="shared" si="3"/>
        <v>2026</v>
      </c>
      <c r="G51" s="300">
        <f t="shared" si="3"/>
        <v>2027</v>
      </c>
      <c r="H51" s="300">
        <f t="shared" si="3"/>
        <v>2028</v>
      </c>
      <c r="I51" s="300">
        <f t="shared" si="3"/>
        <v>2029</v>
      </c>
      <c r="J51" s="300">
        <f t="shared" si="3"/>
        <v>2030</v>
      </c>
      <c r="K51" s="300">
        <f t="shared" si="3"/>
        <v>2031</v>
      </c>
      <c r="L51" s="300">
        <f t="shared" si="3"/>
        <v>2032</v>
      </c>
      <c r="M51" s="315">
        <f t="shared" si="3"/>
        <v>2033</v>
      </c>
      <c r="N51" s="300">
        <f t="shared" si="3"/>
        <v>2034</v>
      </c>
      <c r="O51" s="300">
        <f t="shared" si="3"/>
        <v>2035</v>
      </c>
      <c r="P51" s="300">
        <f t="shared" si="3"/>
        <v>2036</v>
      </c>
      <c r="Q51" s="300">
        <f t="shared" si="3"/>
        <v>2037</v>
      </c>
      <c r="R51" s="300">
        <f t="shared" si="3"/>
        <v>2038</v>
      </c>
      <c r="S51" s="300">
        <f t="shared" si="3"/>
        <v>2039</v>
      </c>
      <c r="T51" s="300">
        <f t="shared" si="3"/>
        <v>2040</v>
      </c>
      <c r="U51" s="300">
        <f t="shared" si="3"/>
        <v>2041</v>
      </c>
      <c r="V51" s="300">
        <f t="shared" si="3"/>
        <v>2042</v>
      </c>
      <c r="W51" s="300">
        <f t="shared" si="3"/>
        <v>2043</v>
      </c>
      <c r="X51" s="300">
        <f t="shared" si="3"/>
        <v>2044</v>
      </c>
      <c r="Y51" s="300">
        <f t="shared" si="3"/>
        <v>2045</v>
      </c>
      <c r="Z51" s="300">
        <f t="shared" si="3"/>
        <v>2046</v>
      </c>
      <c r="AA51" s="300">
        <f t="shared" si="3"/>
        <v>2047</v>
      </c>
      <c r="AB51" s="300">
        <f t="shared" si="3"/>
        <v>2048</v>
      </c>
      <c r="AC51" s="300">
        <f t="shared" si="3"/>
        <v>2049</v>
      </c>
      <c r="AD51" s="300">
        <f t="shared" si="3"/>
        <v>2050</v>
      </c>
      <c r="AE51" s="300">
        <f t="shared" si="3"/>
        <v>2051</v>
      </c>
      <c r="AF51" s="300">
        <f t="shared" si="3"/>
        <v>2052</v>
      </c>
      <c r="AG51" s="300">
        <f t="shared" si="3"/>
        <v>2053</v>
      </c>
      <c r="AH51" s="300">
        <f t="shared" si="3"/>
        <v>2054</v>
      </c>
      <c r="AI51" s="300">
        <f t="shared" si="3"/>
        <v>2055</v>
      </c>
      <c r="AJ51" s="300">
        <f t="shared" si="3"/>
        <v>2056</v>
      </c>
      <c r="AK51" s="300">
        <f t="shared" si="3"/>
        <v>2057</v>
      </c>
      <c r="AL51" s="300">
        <f t="shared" si="3"/>
        <v>2058</v>
      </c>
      <c r="AM51" s="300">
        <f t="shared" si="3"/>
        <v>2059</v>
      </c>
      <c r="AN51" s="300">
        <f t="shared" si="3"/>
        <v>2060</v>
      </c>
      <c r="AO51" s="300">
        <f t="shared" si="3"/>
        <v>2061</v>
      </c>
      <c r="AP51" s="300">
        <f t="shared" si="3"/>
        <v>2062</v>
      </c>
      <c r="AQ51" s="300">
        <f t="shared" si="3"/>
        <v>2063</v>
      </c>
      <c r="AR51" s="300">
        <f t="shared" si="3"/>
        <v>2064</v>
      </c>
      <c r="AS51" s="300">
        <f t="shared" si="3"/>
        <v>2065</v>
      </c>
      <c r="AT51" s="300">
        <f t="shared" si="3"/>
        <v>2066</v>
      </c>
      <c r="AU51" s="300">
        <f t="shared" si="3"/>
        <v>2067</v>
      </c>
      <c r="AV51" s="300">
        <f t="shared" si="3"/>
        <v>2068</v>
      </c>
      <c r="AW51" s="300">
        <f t="shared" si="3"/>
        <v>2069</v>
      </c>
      <c r="AX51" s="300">
        <f t="shared" si="3"/>
        <v>2070</v>
      </c>
      <c r="AY51" s="300">
        <f t="shared" si="3"/>
        <v>2071</v>
      </c>
      <c r="AZ51" s="300">
        <f t="shared" si="3"/>
        <v>2072</v>
      </c>
    </row>
    <row r="52" spans="1:52" x14ac:dyDescent="0.25">
      <c r="A52" s="316" t="s">
        <v>488</v>
      </c>
      <c r="B52" s="317">
        <v>0</v>
      </c>
      <c r="C52" s="317">
        <v>0</v>
      </c>
      <c r="D52" s="317">
        <v>0</v>
      </c>
      <c r="E52" s="317">
        <v>0</v>
      </c>
      <c r="F52" s="317">
        <v>0</v>
      </c>
      <c r="G52" s="317">
        <v>0</v>
      </c>
      <c r="H52" s="317">
        <v>0</v>
      </c>
      <c r="I52" s="317">
        <v>0</v>
      </c>
      <c r="J52" s="317">
        <v>0</v>
      </c>
      <c r="K52" s="317">
        <v>0</v>
      </c>
      <c r="L52" s="317">
        <v>0</v>
      </c>
      <c r="M52" s="318">
        <v>0</v>
      </c>
      <c r="N52" s="317">
        <v>0</v>
      </c>
      <c r="O52" s="317">
        <v>0</v>
      </c>
      <c r="P52" s="317">
        <v>0</v>
      </c>
      <c r="Q52" s="317">
        <v>0</v>
      </c>
      <c r="R52" s="317">
        <v>0</v>
      </c>
      <c r="S52" s="317">
        <v>0</v>
      </c>
      <c r="T52" s="317">
        <v>0</v>
      </c>
      <c r="U52" s="317">
        <v>0</v>
      </c>
      <c r="V52" s="317">
        <v>0</v>
      </c>
      <c r="W52" s="317">
        <v>0</v>
      </c>
      <c r="X52" s="317">
        <v>0</v>
      </c>
      <c r="Y52" s="317">
        <v>0</v>
      </c>
      <c r="Z52" s="317">
        <v>0</v>
      </c>
      <c r="AA52" s="317">
        <v>0</v>
      </c>
      <c r="AB52" s="317">
        <v>0</v>
      </c>
      <c r="AC52" s="317">
        <v>0</v>
      </c>
      <c r="AD52" s="317">
        <v>0</v>
      </c>
      <c r="AE52" s="317">
        <v>0</v>
      </c>
      <c r="AF52" s="317">
        <v>0</v>
      </c>
      <c r="AG52" s="317">
        <v>0</v>
      </c>
      <c r="AH52" s="317">
        <v>0</v>
      </c>
      <c r="AI52" s="317">
        <v>0</v>
      </c>
      <c r="AJ52" s="317">
        <v>0</v>
      </c>
      <c r="AK52" s="317">
        <v>0</v>
      </c>
      <c r="AL52" s="317">
        <v>0</v>
      </c>
      <c r="AM52" s="317">
        <v>0</v>
      </c>
      <c r="AN52" s="317">
        <v>0</v>
      </c>
      <c r="AO52" s="317">
        <v>0</v>
      </c>
      <c r="AP52" s="317">
        <v>0</v>
      </c>
      <c r="AQ52" s="317">
        <v>0</v>
      </c>
      <c r="AR52" s="317">
        <v>0</v>
      </c>
      <c r="AS52" s="317">
        <v>0</v>
      </c>
      <c r="AT52" s="317">
        <v>0</v>
      </c>
      <c r="AU52" s="317">
        <v>0</v>
      </c>
      <c r="AV52" s="317">
        <v>0</v>
      </c>
      <c r="AW52" s="317">
        <v>0</v>
      </c>
      <c r="AX52" s="317">
        <v>0</v>
      </c>
      <c r="AY52" s="317">
        <v>0</v>
      </c>
      <c r="AZ52" s="317">
        <v>0</v>
      </c>
    </row>
    <row r="53" spans="1:52" x14ac:dyDescent="0.25">
      <c r="A53" s="316" t="s">
        <v>489</v>
      </c>
      <c r="B53" s="317">
        <v>0</v>
      </c>
      <c r="C53" s="317">
        <v>0</v>
      </c>
      <c r="D53" s="317">
        <v>0</v>
      </c>
      <c r="E53" s="317">
        <v>0</v>
      </c>
      <c r="F53" s="317">
        <v>0</v>
      </c>
      <c r="G53" s="317">
        <v>0</v>
      </c>
      <c r="H53" s="317">
        <v>0</v>
      </c>
      <c r="I53" s="317">
        <v>0</v>
      </c>
      <c r="J53" s="317">
        <v>0</v>
      </c>
      <c r="K53" s="317">
        <v>0</v>
      </c>
      <c r="L53" s="317">
        <v>0</v>
      </c>
      <c r="M53" s="318">
        <v>0</v>
      </c>
      <c r="N53" s="317">
        <v>0</v>
      </c>
      <c r="O53" s="317">
        <v>0</v>
      </c>
      <c r="P53" s="317">
        <v>0</v>
      </c>
      <c r="Q53" s="317">
        <v>0</v>
      </c>
      <c r="R53" s="317">
        <v>0</v>
      </c>
      <c r="S53" s="317">
        <v>0</v>
      </c>
      <c r="T53" s="317">
        <v>0</v>
      </c>
      <c r="U53" s="317">
        <v>0</v>
      </c>
      <c r="V53" s="317">
        <v>0</v>
      </c>
      <c r="W53" s="317">
        <v>0</v>
      </c>
      <c r="X53" s="317">
        <v>0</v>
      </c>
      <c r="Y53" s="317">
        <v>0</v>
      </c>
      <c r="Z53" s="317">
        <v>0</v>
      </c>
      <c r="AA53" s="317">
        <v>0</v>
      </c>
      <c r="AB53" s="317">
        <v>0</v>
      </c>
      <c r="AC53" s="317">
        <v>0</v>
      </c>
      <c r="AD53" s="317">
        <v>0</v>
      </c>
      <c r="AE53" s="317">
        <v>0</v>
      </c>
      <c r="AF53" s="317">
        <v>0</v>
      </c>
      <c r="AG53" s="317">
        <v>0</v>
      </c>
      <c r="AH53" s="317">
        <v>0</v>
      </c>
      <c r="AI53" s="317">
        <v>0</v>
      </c>
      <c r="AJ53" s="317">
        <v>0</v>
      </c>
      <c r="AK53" s="317">
        <v>0</v>
      </c>
      <c r="AL53" s="317">
        <v>0</v>
      </c>
      <c r="AM53" s="317">
        <v>0</v>
      </c>
      <c r="AN53" s="317">
        <v>0</v>
      </c>
      <c r="AO53" s="317">
        <v>0</v>
      </c>
      <c r="AP53" s="317">
        <v>0</v>
      </c>
      <c r="AQ53" s="317">
        <v>0</v>
      </c>
      <c r="AR53" s="317">
        <v>0</v>
      </c>
      <c r="AS53" s="317">
        <v>0</v>
      </c>
      <c r="AT53" s="317">
        <v>0</v>
      </c>
      <c r="AU53" s="317">
        <v>0</v>
      </c>
      <c r="AV53" s="317">
        <v>0</v>
      </c>
      <c r="AW53" s="317">
        <v>0</v>
      </c>
      <c r="AX53" s="317">
        <v>0</v>
      </c>
      <c r="AY53" s="317">
        <v>0</v>
      </c>
      <c r="AZ53" s="317">
        <v>0</v>
      </c>
    </row>
    <row r="54" spans="1:52" x14ac:dyDescent="0.25">
      <c r="A54" s="303" t="s">
        <v>490</v>
      </c>
      <c r="B54" s="317">
        <v>0</v>
      </c>
      <c r="C54" s="317">
        <v>0</v>
      </c>
      <c r="D54" s="317">
        <v>0</v>
      </c>
      <c r="E54" s="317">
        <v>0</v>
      </c>
      <c r="F54" s="317">
        <v>0</v>
      </c>
      <c r="G54" s="317">
        <v>0</v>
      </c>
      <c r="H54" s="317">
        <v>0</v>
      </c>
      <c r="I54" s="317">
        <v>0</v>
      </c>
      <c r="J54" s="317">
        <v>0</v>
      </c>
      <c r="K54" s="317">
        <v>0</v>
      </c>
      <c r="L54" s="317">
        <v>0</v>
      </c>
      <c r="M54" s="318">
        <v>0</v>
      </c>
      <c r="N54" s="317">
        <v>0</v>
      </c>
      <c r="O54" s="317">
        <v>0</v>
      </c>
      <c r="P54" s="317">
        <v>0</v>
      </c>
      <c r="Q54" s="317">
        <v>0</v>
      </c>
      <c r="R54" s="317">
        <v>0</v>
      </c>
      <c r="S54" s="317">
        <v>0</v>
      </c>
      <c r="T54" s="317">
        <v>0</v>
      </c>
      <c r="U54" s="317">
        <v>0</v>
      </c>
      <c r="V54" s="317">
        <v>0</v>
      </c>
      <c r="W54" s="317">
        <v>0</v>
      </c>
      <c r="X54" s="317">
        <v>0</v>
      </c>
      <c r="Y54" s="317">
        <v>0</v>
      </c>
      <c r="Z54" s="317">
        <v>0</v>
      </c>
      <c r="AA54" s="317">
        <v>0</v>
      </c>
      <c r="AB54" s="317">
        <v>0</v>
      </c>
      <c r="AC54" s="317">
        <v>0</v>
      </c>
      <c r="AD54" s="317">
        <v>0</v>
      </c>
      <c r="AE54" s="317">
        <v>0</v>
      </c>
      <c r="AF54" s="317">
        <v>0</v>
      </c>
      <c r="AG54" s="317">
        <v>0</v>
      </c>
      <c r="AH54" s="317">
        <v>0</v>
      </c>
      <c r="AI54" s="317">
        <v>0</v>
      </c>
      <c r="AJ54" s="317">
        <v>0</v>
      </c>
      <c r="AK54" s="317">
        <v>0</v>
      </c>
      <c r="AL54" s="317">
        <v>0</v>
      </c>
      <c r="AM54" s="317">
        <v>0</v>
      </c>
      <c r="AN54" s="317">
        <v>0</v>
      </c>
      <c r="AO54" s="317">
        <v>0</v>
      </c>
      <c r="AP54" s="317">
        <v>0</v>
      </c>
      <c r="AQ54" s="317">
        <v>0</v>
      </c>
      <c r="AR54" s="317">
        <v>0</v>
      </c>
      <c r="AS54" s="317">
        <v>0</v>
      </c>
      <c r="AT54" s="317">
        <v>0</v>
      </c>
      <c r="AU54" s="317">
        <v>0</v>
      </c>
      <c r="AV54" s="317">
        <v>0</v>
      </c>
      <c r="AW54" s="317">
        <v>0</v>
      </c>
      <c r="AX54" s="317">
        <v>0</v>
      </c>
      <c r="AY54" s="317">
        <v>0</v>
      </c>
      <c r="AZ54" s="317">
        <v>0</v>
      </c>
    </row>
    <row r="55" spans="1:52" ht="16.5" thickBot="1" x14ac:dyDescent="0.3">
      <c r="A55" s="306" t="s">
        <v>491</v>
      </c>
      <c r="B55" s="319">
        <v>0</v>
      </c>
      <c r="C55" s="319">
        <v>0</v>
      </c>
      <c r="D55" s="319">
        <v>0</v>
      </c>
      <c r="E55" s="319">
        <v>0</v>
      </c>
      <c r="F55" s="319">
        <v>0</v>
      </c>
      <c r="G55" s="319">
        <v>0</v>
      </c>
      <c r="H55" s="319">
        <v>0</v>
      </c>
      <c r="I55" s="319">
        <v>0</v>
      </c>
      <c r="J55" s="319">
        <v>0</v>
      </c>
      <c r="K55" s="319">
        <v>0</v>
      </c>
      <c r="L55" s="319">
        <v>0</v>
      </c>
      <c r="M55" s="320">
        <v>0</v>
      </c>
      <c r="N55" s="319">
        <v>0</v>
      </c>
      <c r="O55" s="319">
        <v>0</v>
      </c>
      <c r="P55" s="319">
        <v>0</v>
      </c>
      <c r="Q55" s="319">
        <v>0</v>
      </c>
      <c r="R55" s="319">
        <v>0</v>
      </c>
      <c r="S55" s="319">
        <v>0</v>
      </c>
      <c r="T55" s="319">
        <v>0</v>
      </c>
      <c r="U55" s="319">
        <v>0</v>
      </c>
      <c r="V55" s="319">
        <v>0</v>
      </c>
      <c r="W55" s="319">
        <v>0</v>
      </c>
      <c r="X55" s="319">
        <v>0</v>
      </c>
      <c r="Y55" s="319">
        <v>0</v>
      </c>
      <c r="Z55" s="319">
        <v>0</v>
      </c>
      <c r="AA55" s="319">
        <v>0</v>
      </c>
      <c r="AB55" s="319">
        <v>0</v>
      </c>
      <c r="AC55" s="319">
        <v>0</v>
      </c>
      <c r="AD55" s="319">
        <v>0</v>
      </c>
      <c r="AE55" s="319">
        <v>0</v>
      </c>
      <c r="AF55" s="319">
        <v>0</v>
      </c>
      <c r="AG55" s="319">
        <v>0</v>
      </c>
      <c r="AH55" s="319">
        <v>0</v>
      </c>
      <c r="AI55" s="319">
        <v>0</v>
      </c>
      <c r="AJ55" s="319">
        <v>0</v>
      </c>
      <c r="AK55" s="319">
        <v>0</v>
      </c>
      <c r="AL55" s="319">
        <v>0</v>
      </c>
      <c r="AM55" s="319">
        <v>0</v>
      </c>
      <c r="AN55" s="319">
        <v>0</v>
      </c>
      <c r="AO55" s="319">
        <v>0</v>
      </c>
      <c r="AP55" s="319">
        <v>0</v>
      </c>
      <c r="AQ55" s="319">
        <v>0</v>
      </c>
      <c r="AR55" s="319">
        <v>0</v>
      </c>
      <c r="AS55" s="319">
        <v>0</v>
      </c>
      <c r="AT55" s="319">
        <v>0</v>
      </c>
      <c r="AU55" s="319">
        <v>0</v>
      </c>
      <c r="AV55" s="319">
        <v>0</v>
      </c>
      <c r="AW55" s="319">
        <v>0</v>
      </c>
      <c r="AX55" s="319">
        <v>0</v>
      </c>
      <c r="AY55" s="319">
        <v>0</v>
      </c>
      <c r="AZ55" s="319">
        <v>0</v>
      </c>
    </row>
    <row r="56" spans="1:52" ht="16.5" thickBot="1" x14ac:dyDescent="0.3">
      <c r="A56" s="321"/>
      <c r="B56" s="322"/>
      <c r="C56" s="322"/>
      <c r="D56" s="322"/>
      <c r="E56" s="322"/>
      <c r="F56" s="322"/>
      <c r="G56" s="322"/>
      <c r="H56" s="322"/>
      <c r="I56" s="322"/>
      <c r="J56" s="322"/>
      <c r="K56" s="322"/>
      <c r="L56" s="323"/>
      <c r="M56" s="324"/>
      <c r="N56" s="323"/>
      <c r="O56" s="323"/>
      <c r="P56" s="323"/>
      <c r="Q56" s="323"/>
      <c r="R56" s="323"/>
      <c r="S56" s="323"/>
      <c r="T56" s="323"/>
      <c r="U56" s="323"/>
      <c r="V56" s="323"/>
    </row>
    <row r="57" spans="1:52" s="281" customFormat="1" x14ac:dyDescent="0.25">
      <c r="A57" s="314" t="s">
        <v>526</v>
      </c>
      <c r="B57" s="300">
        <f>B41</f>
        <v>2022</v>
      </c>
      <c r="C57" s="300">
        <f t="shared" ref="C57:AZ57" si="4">C41</f>
        <v>2023</v>
      </c>
      <c r="D57" s="300">
        <f t="shared" si="4"/>
        <v>2024</v>
      </c>
      <c r="E57" s="300">
        <f t="shared" si="4"/>
        <v>2025</v>
      </c>
      <c r="F57" s="300">
        <f t="shared" si="4"/>
        <v>2026</v>
      </c>
      <c r="G57" s="300">
        <f t="shared" si="4"/>
        <v>2027</v>
      </c>
      <c r="H57" s="300">
        <f t="shared" si="4"/>
        <v>2028</v>
      </c>
      <c r="I57" s="300">
        <f t="shared" si="4"/>
        <v>2029</v>
      </c>
      <c r="J57" s="300">
        <f t="shared" si="4"/>
        <v>2030</v>
      </c>
      <c r="K57" s="300">
        <f t="shared" si="4"/>
        <v>2031</v>
      </c>
      <c r="L57" s="300">
        <f t="shared" si="4"/>
        <v>2032</v>
      </c>
      <c r="M57" s="315">
        <f t="shared" si="4"/>
        <v>2033</v>
      </c>
      <c r="N57" s="300">
        <f t="shared" si="4"/>
        <v>2034</v>
      </c>
      <c r="O57" s="300">
        <f t="shared" si="4"/>
        <v>2035</v>
      </c>
      <c r="P57" s="300">
        <f t="shared" si="4"/>
        <v>2036</v>
      </c>
      <c r="Q57" s="300">
        <f t="shared" si="4"/>
        <v>2037</v>
      </c>
      <c r="R57" s="300">
        <f t="shared" si="4"/>
        <v>2038</v>
      </c>
      <c r="S57" s="300">
        <f t="shared" si="4"/>
        <v>2039</v>
      </c>
      <c r="T57" s="300">
        <f t="shared" si="4"/>
        <v>2040</v>
      </c>
      <c r="U57" s="300">
        <f t="shared" si="4"/>
        <v>2041</v>
      </c>
      <c r="V57" s="300">
        <f t="shared" si="4"/>
        <v>2042</v>
      </c>
      <c r="W57" s="300">
        <f t="shared" si="4"/>
        <v>2043</v>
      </c>
      <c r="X57" s="300">
        <f t="shared" si="4"/>
        <v>2044</v>
      </c>
      <c r="Y57" s="300">
        <f t="shared" si="4"/>
        <v>2045</v>
      </c>
      <c r="Z57" s="300">
        <f t="shared" si="4"/>
        <v>2046</v>
      </c>
      <c r="AA57" s="300">
        <f t="shared" si="4"/>
        <v>2047</v>
      </c>
      <c r="AB57" s="300">
        <f t="shared" si="4"/>
        <v>2048</v>
      </c>
      <c r="AC57" s="300">
        <f t="shared" si="4"/>
        <v>2049</v>
      </c>
      <c r="AD57" s="300">
        <f t="shared" si="4"/>
        <v>2050</v>
      </c>
      <c r="AE57" s="300">
        <f t="shared" si="4"/>
        <v>2051</v>
      </c>
      <c r="AF57" s="300">
        <f t="shared" si="4"/>
        <v>2052</v>
      </c>
      <c r="AG57" s="300">
        <f t="shared" si="4"/>
        <v>2053</v>
      </c>
      <c r="AH57" s="300">
        <f t="shared" si="4"/>
        <v>2054</v>
      </c>
      <c r="AI57" s="300">
        <f t="shared" si="4"/>
        <v>2055</v>
      </c>
      <c r="AJ57" s="300">
        <f t="shared" si="4"/>
        <v>2056</v>
      </c>
      <c r="AK57" s="300">
        <f t="shared" si="4"/>
        <v>2057</v>
      </c>
      <c r="AL57" s="300">
        <f t="shared" si="4"/>
        <v>2058</v>
      </c>
      <c r="AM57" s="300">
        <f t="shared" si="4"/>
        <v>2059</v>
      </c>
      <c r="AN57" s="300">
        <f t="shared" si="4"/>
        <v>2060</v>
      </c>
      <c r="AO57" s="300">
        <f t="shared" si="4"/>
        <v>2061</v>
      </c>
      <c r="AP57" s="300">
        <f t="shared" si="4"/>
        <v>2062</v>
      </c>
      <c r="AQ57" s="300">
        <f t="shared" si="4"/>
        <v>2063</v>
      </c>
      <c r="AR57" s="300">
        <f t="shared" si="4"/>
        <v>2064</v>
      </c>
      <c r="AS57" s="300">
        <f t="shared" si="4"/>
        <v>2065</v>
      </c>
      <c r="AT57" s="300">
        <f t="shared" si="4"/>
        <v>2066</v>
      </c>
      <c r="AU57" s="300">
        <f t="shared" si="4"/>
        <v>2067</v>
      </c>
      <c r="AV57" s="300">
        <f t="shared" si="4"/>
        <v>2068</v>
      </c>
      <c r="AW57" s="300">
        <f t="shared" si="4"/>
        <v>2069</v>
      </c>
      <c r="AX57" s="300">
        <f t="shared" si="4"/>
        <v>2070</v>
      </c>
      <c r="AY57" s="300">
        <f t="shared" si="4"/>
        <v>2071</v>
      </c>
      <c r="AZ57" s="300">
        <f t="shared" si="4"/>
        <v>2072</v>
      </c>
    </row>
    <row r="58" spans="1:52" s="276" customFormat="1" ht="14.25" x14ac:dyDescent="0.25">
      <c r="A58" s="325" t="s">
        <v>258</v>
      </c>
      <c r="B58" s="326">
        <f t="shared" ref="B58:AZ58" si="5">B44*$B$22</f>
        <v>3991923.8916666671</v>
      </c>
      <c r="C58" s="326">
        <f t="shared" si="5"/>
        <v>2661282.5916666673</v>
      </c>
      <c r="D58" s="326">
        <f t="shared" si="5"/>
        <v>6343565.5280713327</v>
      </c>
      <c r="E58" s="326">
        <f t="shared" si="5"/>
        <v>6533882.9294118332</v>
      </c>
      <c r="F58" s="326">
        <f t="shared" si="5"/>
        <v>6729896.373607167</v>
      </c>
      <c r="G58" s="326">
        <f t="shared" si="5"/>
        <v>6931793.2648153808</v>
      </c>
      <c r="H58" s="326">
        <f t="shared" si="5"/>
        <v>7139747.0627598427</v>
      </c>
      <c r="I58" s="326">
        <f t="shared" si="5"/>
        <v>7353939.474642639</v>
      </c>
      <c r="J58" s="326">
        <f t="shared" si="5"/>
        <v>7574557.6588819185</v>
      </c>
      <c r="K58" s="326">
        <f t="shared" si="5"/>
        <v>7801794.3886483749</v>
      </c>
      <c r="L58" s="326">
        <f t="shared" si="5"/>
        <v>8035848.2203078261</v>
      </c>
      <c r="M58" s="327">
        <f t="shared" si="5"/>
        <v>8271402.0367189841</v>
      </c>
      <c r="N58" s="326">
        <f t="shared" si="5"/>
        <v>8519544.0978205558</v>
      </c>
      <c r="O58" s="326">
        <f t="shared" si="5"/>
        <v>8775130.4207551721</v>
      </c>
      <c r="P58" s="326">
        <f t="shared" si="5"/>
        <v>9038384.3333778288</v>
      </c>
      <c r="Q58" s="326">
        <f t="shared" si="5"/>
        <v>9309535.8633791637</v>
      </c>
      <c r="R58" s="326">
        <f t="shared" si="5"/>
        <v>9588821.9392805379</v>
      </c>
      <c r="S58" s="326">
        <f t="shared" si="5"/>
        <v>9876486.597458953</v>
      </c>
      <c r="T58" s="326">
        <f t="shared" si="5"/>
        <v>10172781.195382722</v>
      </c>
      <c r="U58" s="326">
        <f t="shared" si="5"/>
        <v>10477964.631244205</v>
      </c>
      <c r="V58" s="326">
        <f t="shared" si="5"/>
        <v>10792303.570181534</v>
      </c>
      <c r="W58" s="326">
        <f t="shared" si="5"/>
        <v>11116072.677286981</v>
      </c>
      <c r="X58" s="326">
        <f t="shared" si="5"/>
        <v>11449554.857605591</v>
      </c>
      <c r="Y58" s="326">
        <f t="shared" si="5"/>
        <v>11793041.503333759</v>
      </c>
      <c r="Z58" s="326">
        <f t="shared" si="5"/>
        <v>12146832.748433771</v>
      </c>
      <c r="AA58" s="326">
        <f t="shared" si="5"/>
        <v>12511237.730886782</v>
      </c>
      <c r="AB58" s="326">
        <f t="shared" si="5"/>
        <v>12886574.862813385</v>
      </c>
      <c r="AC58" s="326">
        <f t="shared" si="5"/>
        <v>13273172.108697789</v>
      </c>
      <c r="AD58" s="326">
        <f t="shared" si="5"/>
        <v>13671367.271958722</v>
      </c>
      <c r="AE58" s="326">
        <f t="shared" si="5"/>
        <v>14081508.290117485</v>
      </c>
      <c r="AF58" s="326">
        <f t="shared" si="5"/>
        <v>14503953.53882101</v>
      </c>
      <c r="AG58" s="326">
        <f t="shared" si="5"/>
        <v>14939072.14498564</v>
      </c>
      <c r="AH58" s="326">
        <f t="shared" si="5"/>
        <v>15387244.309335209</v>
      </c>
      <c r="AI58" s="326">
        <f t="shared" si="5"/>
        <v>15848861.638615265</v>
      </c>
      <c r="AJ58" s="326">
        <f t="shared" si="5"/>
        <v>16324327.487773726</v>
      </c>
      <c r="AK58" s="326">
        <f t="shared" si="5"/>
        <v>16814057.312406935</v>
      </c>
      <c r="AL58" s="326">
        <f t="shared" si="5"/>
        <v>17318479.031779144</v>
      </c>
      <c r="AM58" s="326">
        <f t="shared" si="5"/>
        <v>17838033.402732521</v>
      </c>
      <c r="AN58" s="326">
        <f t="shared" si="5"/>
        <v>18373174.404814493</v>
      </c>
      <c r="AO58" s="326">
        <f t="shared" si="5"/>
        <v>18924369.636958931</v>
      </c>
      <c r="AP58" s="326">
        <f t="shared" si="5"/>
        <v>19492100.726067699</v>
      </c>
      <c r="AQ58" s="326">
        <f t="shared" si="5"/>
        <v>20076863.747849729</v>
      </c>
      <c r="AR58" s="326">
        <f t="shared" si="5"/>
        <v>20651560.62202049</v>
      </c>
      <c r="AS58" s="326">
        <f t="shared" si="5"/>
        <v>21271107.440681104</v>
      </c>
      <c r="AT58" s="326">
        <f t="shared" si="5"/>
        <v>21909240.663901541</v>
      </c>
      <c r="AU58" s="326">
        <f t="shared" si="5"/>
        <v>22566517.883818585</v>
      </c>
      <c r="AV58" s="326">
        <f t="shared" si="5"/>
        <v>23243513.420333143</v>
      </c>
      <c r="AW58" s="326">
        <f t="shared" si="5"/>
        <v>23940818.822943136</v>
      </c>
      <c r="AX58" s="326">
        <f t="shared" si="5"/>
        <v>24659043.387631431</v>
      </c>
      <c r="AY58" s="326">
        <f t="shared" si="5"/>
        <v>25398814.689260378</v>
      </c>
      <c r="AZ58" s="326">
        <f t="shared" si="5"/>
        <v>26160779.129938185</v>
      </c>
    </row>
    <row r="59" spans="1:52" x14ac:dyDescent="0.25">
      <c r="A59" s="316" t="s">
        <v>257</v>
      </c>
      <c r="B59" s="328">
        <f>SUM(B60:B65)</f>
        <v>0</v>
      </c>
      <c r="C59" s="328">
        <f t="shared" ref="C59:AZ59" si="6">SUM(C60:C65)</f>
        <v>-4303.5914528813555</v>
      </c>
      <c r="D59" s="328">
        <f t="shared" si="6"/>
        <v>-777723.71765392798</v>
      </c>
      <c r="E59" s="328">
        <f t="shared" si="6"/>
        <v>-775445.7226416847</v>
      </c>
      <c r="F59" s="328">
        <f t="shared" si="6"/>
        <v>-772987.62800507457</v>
      </c>
      <c r="G59" s="328">
        <f t="shared" si="6"/>
        <v>-770533.52480705932</v>
      </c>
      <c r="H59" s="328">
        <f t="shared" si="6"/>
        <v>-768083.53072590358</v>
      </c>
      <c r="I59" s="328">
        <f t="shared" si="6"/>
        <v>-765637.76903511316</v>
      </c>
      <c r="J59" s="328">
        <f t="shared" si="6"/>
        <v>-810204.34742327023</v>
      </c>
      <c r="K59" s="328">
        <f t="shared" si="6"/>
        <v>-807767.43523749476</v>
      </c>
      <c r="L59" s="328">
        <f t="shared" si="6"/>
        <v>-805335.14789894584</v>
      </c>
      <c r="M59" s="329">
        <f t="shared" si="6"/>
        <v>-808522.84130362724</v>
      </c>
      <c r="N59" s="328">
        <f t="shared" si="6"/>
        <v>-806268.68057266239</v>
      </c>
      <c r="O59" s="328">
        <f t="shared" si="6"/>
        <v>-804024.62723256857</v>
      </c>
      <c r="P59" s="328">
        <f t="shared" si="6"/>
        <v>-848798.96522194322</v>
      </c>
      <c r="Q59" s="328">
        <f t="shared" si="6"/>
        <v>-846576.04542542179</v>
      </c>
      <c r="R59" s="328">
        <f t="shared" si="6"/>
        <v>-844364.17024780472</v>
      </c>
      <c r="S59" s="328">
        <f t="shared" si="6"/>
        <v>-842163.67102765897</v>
      </c>
      <c r="T59" s="328">
        <f t="shared" si="6"/>
        <v>-839974.88904370915</v>
      </c>
      <c r="U59" s="328">
        <f t="shared" si="6"/>
        <v>-837798.1758130407</v>
      </c>
      <c r="V59" s="328">
        <f t="shared" si="6"/>
        <v>-882641.87411512318</v>
      </c>
      <c r="W59" s="328">
        <f t="shared" si="6"/>
        <v>-895583.16004518548</v>
      </c>
      <c r="X59" s="328">
        <f t="shared" si="6"/>
        <v>-893897.65216145525</v>
      </c>
      <c r="Y59" s="328">
        <f t="shared" si="6"/>
        <v>-892239.31125401286</v>
      </c>
      <c r="Z59" s="328">
        <f t="shared" si="6"/>
        <v>-890608.9523321474</v>
      </c>
      <c r="AA59" s="328">
        <f t="shared" si="6"/>
        <v>-889007.41485542594</v>
      </c>
      <c r="AB59" s="328">
        <f t="shared" si="6"/>
        <v>-887435.56346720282</v>
      </c>
      <c r="AC59" s="328">
        <f t="shared" si="6"/>
        <v>-885894.28875013301</v>
      </c>
      <c r="AD59" s="328">
        <f t="shared" si="6"/>
        <v>-884384.50800435117</v>
      </c>
      <c r="AE59" s="328">
        <f t="shared" si="6"/>
        <v>-882907.1660489958</v>
      </c>
      <c r="AF59" s="328">
        <f t="shared" si="6"/>
        <v>-881463.23604777979</v>
      </c>
      <c r="AG59" s="328">
        <f t="shared" si="6"/>
        <v>-880053.72035932727</v>
      </c>
      <c r="AH59" s="328">
        <f t="shared" si="6"/>
        <v>-878679.65141302126</v>
      </c>
      <c r="AI59" s="328">
        <f t="shared" si="6"/>
        <v>-877342.0926111259</v>
      </c>
      <c r="AJ59" s="328">
        <f t="shared" si="6"/>
        <v>-876042.13925797387</v>
      </c>
      <c r="AK59" s="328">
        <f t="shared" si="6"/>
        <v>-874780.9195170271</v>
      </c>
      <c r="AL59" s="328">
        <f t="shared" si="6"/>
        <v>-873559.59539665212</v>
      </c>
      <c r="AM59" s="328">
        <f t="shared" si="6"/>
        <v>-872379.36376546579</v>
      </c>
      <c r="AN59" s="328">
        <f t="shared" si="6"/>
        <v>-871241.45739814383</v>
      </c>
      <c r="AO59" s="328">
        <f t="shared" si="6"/>
        <v>-870147.14605260221</v>
      </c>
      <c r="AP59" s="328">
        <f t="shared" si="6"/>
        <v>-869097.73757949448</v>
      </c>
      <c r="AQ59" s="328">
        <f t="shared" si="6"/>
        <v>-868094.5790649933</v>
      </c>
      <c r="AR59" s="328">
        <f t="shared" si="6"/>
        <v>-867139.0580078573</v>
      </c>
      <c r="AS59" s="328">
        <f t="shared" si="6"/>
        <v>-866232.60353180708</v>
      </c>
      <c r="AT59" s="328">
        <f t="shared" si="6"/>
        <v>-865376.68763427553</v>
      </c>
      <c r="AU59" s="328">
        <f t="shared" si="6"/>
        <v>-864572.8264726178</v>
      </c>
      <c r="AV59" s="328">
        <f t="shared" si="6"/>
        <v>-863822.58168891049</v>
      </c>
      <c r="AW59" s="328">
        <f t="shared" si="6"/>
        <v>-863127.56177449191</v>
      </c>
      <c r="AX59" s="328">
        <f t="shared" si="6"/>
        <v>-862489.42347544082</v>
      </c>
      <c r="AY59" s="328">
        <f t="shared" si="6"/>
        <v>-861909.87324021803</v>
      </c>
      <c r="AZ59" s="328">
        <f t="shared" si="6"/>
        <v>-861390.66871073865</v>
      </c>
    </row>
    <row r="60" spans="1:52" x14ac:dyDescent="0.25">
      <c r="A60" s="330" t="s">
        <v>492</v>
      </c>
      <c r="B60" s="328">
        <f>-B46*1000/1.18</f>
        <v>0</v>
      </c>
      <c r="C60" s="328">
        <f>-C46*1000/1.18</f>
        <v>0</v>
      </c>
      <c r="D60" s="328">
        <f t="shared" ref="D60:AZ61" si="7">-D46*1000/1.18</f>
        <v>-516903.82396104664</v>
      </c>
      <c r="E60" s="328">
        <f t="shared" si="7"/>
        <v>-517087.78788558301</v>
      </c>
      <c r="F60" s="328">
        <f t="shared" si="7"/>
        <v>-517087.78788558301</v>
      </c>
      <c r="G60" s="328">
        <f t="shared" si="7"/>
        <v>-517087.78788558301</v>
      </c>
      <c r="H60" s="328">
        <f t="shared" si="7"/>
        <v>-517087.78788558301</v>
      </c>
      <c r="I60" s="328">
        <f t="shared" si="7"/>
        <v>-517087.78788558301</v>
      </c>
      <c r="J60" s="328">
        <f t="shared" si="7"/>
        <v>-564095.7686024541</v>
      </c>
      <c r="K60" s="328">
        <f t="shared" si="7"/>
        <v>-564095.7686024541</v>
      </c>
      <c r="L60" s="328">
        <f t="shared" si="7"/>
        <v>-564095.7686024541</v>
      </c>
      <c r="M60" s="329">
        <f t="shared" si="7"/>
        <v>-564095.7686024541</v>
      </c>
      <c r="N60" s="328">
        <f t="shared" si="7"/>
        <v>-564095.7686024541</v>
      </c>
      <c r="O60" s="328">
        <f t="shared" si="7"/>
        <v>-564095.7686024541</v>
      </c>
      <c r="P60" s="328">
        <f t="shared" si="7"/>
        <v>-611103.74931932532</v>
      </c>
      <c r="Q60" s="328">
        <f t="shared" si="7"/>
        <v>-611103.74931932532</v>
      </c>
      <c r="R60" s="328">
        <f t="shared" si="7"/>
        <v>-611103.74931932532</v>
      </c>
      <c r="S60" s="328">
        <f t="shared" si="7"/>
        <v>-611103.74931932532</v>
      </c>
      <c r="T60" s="328">
        <f t="shared" si="7"/>
        <v>-611103.74931932532</v>
      </c>
      <c r="U60" s="328">
        <f t="shared" si="7"/>
        <v>-611103.74931932532</v>
      </c>
      <c r="V60" s="328">
        <f t="shared" si="7"/>
        <v>-658111.73003619642</v>
      </c>
      <c r="W60" s="328">
        <f t="shared" si="7"/>
        <v>-658111.73003619642</v>
      </c>
      <c r="X60" s="328">
        <f t="shared" si="7"/>
        <v>-658111.73003619642</v>
      </c>
      <c r="Y60" s="328">
        <f t="shared" si="7"/>
        <v>-658111.73003619642</v>
      </c>
      <c r="Z60" s="328">
        <f t="shared" si="7"/>
        <v>-658111.73003619642</v>
      </c>
      <c r="AA60" s="328">
        <f t="shared" si="7"/>
        <v>-658111.73003619642</v>
      </c>
      <c r="AB60" s="328">
        <f t="shared" si="7"/>
        <v>-658111.73003619642</v>
      </c>
      <c r="AC60" s="328">
        <f t="shared" si="7"/>
        <v>-658111.73003619642</v>
      </c>
      <c r="AD60" s="328">
        <f t="shared" si="7"/>
        <v>-658111.73003619642</v>
      </c>
      <c r="AE60" s="328">
        <f t="shared" si="7"/>
        <v>-658111.73003619642</v>
      </c>
      <c r="AF60" s="328">
        <f t="shared" si="7"/>
        <v>-658111.73003619642</v>
      </c>
      <c r="AG60" s="328">
        <f t="shared" si="7"/>
        <v>-658111.73003619642</v>
      </c>
      <c r="AH60" s="328">
        <f t="shared" si="7"/>
        <v>-658111.73003619642</v>
      </c>
      <c r="AI60" s="328">
        <f t="shared" si="7"/>
        <v>-658111.73003619642</v>
      </c>
      <c r="AJ60" s="328">
        <f t="shared" si="7"/>
        <v>-658111.73003619642</v>
      </c>
      <c r="AK60" s="328">
        <f t="shared" si="7"/>
        <v>-658111.73003619642</v>
      </c>
      <c r="AL60" s="328">
        <f t="shared" si="7"/>
        <v>-658111.73003619642</v>
      </c>
      <c r="AM60" s="328">
        <f t="shared" si="7"/>
        <v>-658111.73003619642</v>
      </c>
      <c r="AN60" s="328">
        <f t="shared" si="7"/>
        <v>-658111.73003619642</v>
      </c>
      <c r="AO60" s="328">
        <f t="shared" si="7"/>
        <v>-658111.73003619642</v>
      </c>
      <c r="AP60" s="328">
        <f t="shared" si="7"/>
        <v>-658111.73003619642</v>
      </c>
      <c r="AQ60" s="328">
        <f t="shared" si="7"/>
        <v>-658111.73003619642</v>
      </c>
      <c r="AR60" s="328">
        <f t="shared" si="7"/>
        <v>-658111.73003619642</v>
      </c>
      <c r="AS60" s="328">
        <f t="shared" si="7"/>
        <v>-658111.73003619642</v>
      </c>
      <c r="AT60" s="328">
        <f t="shared" si="7"/>
        <v>-658111.73003619642</v>
      </c>
      <c r="AU60" s="328">
        <f t="shared" si="7"/>
        <v>-658111.73003619642</v>
      </c>
      <c r="AV60" s="328">
        <f t="shared" si="7"/>
        <v>-658111.73003619642</v>
      </c>
      <c r="AW60" s="328">
        <f t="shared" si="7"/>
        <v>-658111.73003619642</v>
      </c>
      <c r="AX60" s="328">
        <f t="shared" si="7"/>
        <v>-658111.73003619642</v>
      </c>
      <c r="AY60" s="328">
        <f t="shared" si="7"/>
        <v>-658111.73003619642</v>
      </c>
      <c r="AZ60" s="328">
        <f t="shared" si="7"/>
        <v>-658111.73003619642</v>
      </c>
    </row>
    <row r="61" spans="1:52" x14ac:dyDescent="0.25">
      <c r="A61" s="330" t="str">
        <f>A26</f>
        <v>Прочие расходы при эксплуатации объекта, руб. без НДС</v>
      </c>
      <c r="B61" s="328">
        <v>0</v>
      </c>
      <c r="C61" s="328">
        <f>-C47*1000/1.18</f>
        <v>-4303.5914528813555</v>
      </c>
      <c r="D61" s="328">
        <f t="shared" si="7"/>
        <v>-4303.5914528813555</v>
      </c>
      <c r="E61" s="328">
        <f t="shared" si="7"/>
        <v>-4432.706276101695</v>
      </c>
      <c r="F61" s="328">
        <f t="shared" si="7"/>
        <v>-4565.6853994915245</v>
      </c>
      <c r="G61" s="328">
        <f t="shared" si="7"/>
        <v>-4702.6559614762709</v>
      </c>
      <c r="H61" s="328">
        <f t="shared" si="7"/>
        <v>-4843.7356403205595</v>
      </c>
      <c r="I61" s="328">
        <f t="shared" si="7"/>
        <v>-4989.0477095301758</v>
      </c>
      <c r="J61" s="328">
        <f t="shared" si="7"/>
        <v>-5138.7191408160816</v>
      </c>
      <c r="K61" s="328">
        <f t="shared" si="7"/>
        <v>-5292.8807150405637</v>
      </c>
      <c r="L61" s="328">
        <f t="shared" si="7"/>
        <v>-5451.6671364917802</v>
      </c>
      <c r="M61" s="329">
        <f t="shared" si="7"/>
        <v>-11230.434301173069</v>
      </c>
      <c r="N61" s="328">
        <f t="shared" si="7"/>
        <v>-11567.347330208262</v>
      </c>
      <c r="O61" s="328">
        <f t="shared" si="7"/>
        <v>-11914.36775011451</v>
      </c>
      <c r="P61" s="328">
        <f t="shared" si="7"/>
        <v>-12271.798782617945</v>
      </c>
      <c r="Q61" s="328">
        <f t="shared" si="7"/>
        <v>-12639.952746096485</v>
      </c>
      <c r="R61" s="328">
        <f t="shared" si="7"/>
        <v>-13019.151328479378</v>
      </c>
      <c r="S61" s="328">
        <f t="shared" si="7"/>
        <v>-13409.725868333759</v>
      </c>
      <c r="T61" s="328">
        <f t="shared" si="7"/>
        <v>-13812.017644383774</v>
      </c>
      <c r="U61" s="328">
        <f t="shared" si="7"/>
        <v>-14226.378173715286</v>
      </c>
      <c r="V61" s="328">
        <f t="shared" si="7"/>
        <v>-14653.16951892675</v>
      </c>
      <c r="W61" s="328">
        <f t="shared" si="7"/>
        <v>-30185.529208989101</v>
      </c>
      <c r="X61" s="328">
        <f t="shared" si="7"/>
        <v>-31091.095085258774</v>
      </c>
      <c r="Y61" s="328">
        <f t="shared" si="7"/>
        <v>-32023.827937816539</v>
      </c>
      <c r="Z61" s="328">
        <f t="shared" si="7"/>
        <v>-32984.542775951035</v>
      </c>
      <c r="AA61" s="328">
        <f t="shared" si="7"/>
        <v>-33974.079059229567</v>
      </c>
      <c r="AB61" s="328">
        <f t="shared" si="7"/>
        <v>-34993.301431006454</v>
      </c>
      <c r="AC61" s="328">
        <f t="shared" si="7"/>
        <v>-36043.100473936647</v>
      </c>
      <c r="AD61" s="328">
        <f t="shared" si="7"/>
        <v>-37124.393488154754</v>
      </c>
      <c r="AE61" s="328">
        <f t="shared" si="7"/>
        <v>-38238.125292799392</v>
      </c>
      <c r="AF61" s="328">
        <f t="shared" si="7"/>
        <v>-39385.269051583375</v>
      </c>
      <c r="AG61" s="328">
        <f t="shared" si="7"/>
        <v>-40566.827123130875</v>
      </c>
      <c r="AH61" s="328">
        <f t="shared" si="7"/>
        <v>-41783.831936824805</v>
      </c>
      <c r="AI61" s="328">
        <f t="shared" si="7"/>
        <v>-43037.346894929557</v>
      </c>
      <c r="AJ61" s="328">
        <f t="shared" si="7"/>
        <v>-44328.46730177744</v>
      </c>
      <c r="AK61" s="328">
        <f t="shared" si="7"/>
        <v>-45658.321320830757</v>
      </c>
      <c r="AL61" s="328">
        <f t="shared" si="7"/>
        <v>-47028.070960455683</v>
      </c>
      <c r="AM61" s="328">
        <f t="shared" si="7"/>
        <v>-48438.913089269365</v>
      </c>
      <c r="AN61" s="328">
        <f t="shared" si="7"/>
        <v>-49892.080481947429</v>
      </c>
      <c r="AO61" s="328">
        <f t="shared" si="7"/>
        <v>-51388.842896405862</v>
      </c>
      <c r="AP61" s="328">
        <f t="shared" si="7"/>
        <v>-52930.508183298036</v>
      </c>
      <c r="AQ61" s="328">
        <f t="shared" si="7"/>
        <v>-54518.423428796981</v>
      </c>
      <c r="AR61" s="328">
        <f t="shared" si="7"/>
        <v>-56153.9761316609</v>
      </c>
      <c r="AS61" s="328">
        <f t="shared" si="7"/>
        <v>-57838.595415610725</v>
      </c>
      <c r="AT61" s="328">
        <f t="shared" si="7"/>
        <v>-59573.75327807905</v>
      </c>
      <c r="AU61" s="328">
        <f t="shared" si="7"/>
        <v>-61360.965876421418</v>
      </c>
      <c r="AV61" s="328">
        <f t="shared" si="7"/>
        <v>-63201.794852714069</v>
      </c>
      <c r="AW61" s="328">
        <f t="shared" si="7"/>
        <v>-65097.848698295486</v>
      </c>
      <c r="AX61" s="328">
        <f t="shared" si="7"/>
        <v>-67050.784159244344</v>
      </c>
      <c r="AY61" s="328">
        <f t="shared" si="7"/>
        <v>-69062.307684021696</v>
      </c>
      <c r="AZ61" s="328">
        <f t="shared" si="7"/>
        <v>-71134.176914542331</v>
      </c>
    </row>
    <row r="62" spans="1:52" x14ac:dyDescent="0.25">
      <c r="A62" s="330" t="s">
        <v>519</v>
      </c>
      <c r="B62" s="328"/>
      <c r="C62" s="328"/>
      <c r="D62" s="328"/>
      <c r="E62" s="328"/>
      <c r="F62" s="328"/>
      <c r="G62" s="328"/>
      <c r="H62" s="328"/>
      <c r="I62" s="328"/>
      <c r="J62" s="328"/>
      <c r="K62" s="328"/>
      <c r="L62" s="328"/>
      <c r="M62" s="329"/>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8"/>
      <c r="AL62" s="328"/>
      <c r="AM62" s="328"/>
      <c r="AN62" s="328"/>
      <c r="AO62" s="328"/>
      <c r="AP62" s="328"/>
      <c r="AQ62" s="328"/>
      <c r="AR62" s="328"/>
      <c r="AS62" s="328"/>
      <c r="AT62" s="328"/>
      <c r="AU62" s="328"/>
      <c r="AV62" s="328"/>
      <c r="AW62" s="328"/>
      <c r="AX62" s="328"/>
      <c r="AY62" s="328"/>
      <c r="AZ62" s="328"/>
    </row>
    <row r="63" spans="1:52" x14ac:dyDescent="0.25">
      <c r="A63" s="330" t="s">
        <v>519</v>
      </c>
      <c r="B63" s="328">
        <f t="shared" ref="B63:AZ63" si="8">-$B$31*(1+B$43)*$B$22*365</f>
        <v>0</v>
      </c>
      <c r="C63" s="328">
        <f t="shared" si="8"/>
        <v>0</v>
      </c>
      <c r="D63" s="328">
        <f t="shared" si="8"/>
        <v>0</v>
      </c>
      <c r="E63" s="328">
        <f t="shared" si="8"/>
        <v>0</v>
      </c>
      <c r="F63" s="328">
        <f t="shared" si="8"/>
        <v>0</v>
      </c>
      <c r="G63" s="328">
        <f t="shared" si="8"/>
        <v>0</v>
      </c>
      <c r="H63" s="328">
        <f t="shared" si="8"/>
        <v>0</v>
      </c>
      <c r="I63" s="328">
        <f t="shared" si="8"/>
        <v>0</v>
      </c>
      <c r="J63" s="328">
        <f t="shared" si="8"/>
        <v>0</v>
      </c>
      <c r="K63" s="328">
        <f t="shared" si="8"/>
        <v>0</v>
      </c>
      <c r="L63" s="328">
        <f t="shared" si="8"/>
        <v>0</v>
      </c>
      <c r="M63" s="329">
        <f t="shared" si="8"/>
        <v>0</v>
      </c>
      <c r="N63" s="328">
        <f t="shared" si="8"/>
        <v>0</v>
      </c>
      <c r="O63" s="328">
        <f t="shared" si="8"/>
        <v>0</v>
      </c>
      <c r="P63" s="328">
        <f t="shared" si="8"/>
        <v>0</v>
      </c>
      <c r="Q63" s="328">
        <f t="shared" si="8"/>
        <v>0</v>
      </c>
      <c r="R63" s="328">
        <f t="shared" si="8"/>
        <v>0</v>
      </c>
      <c r="S63" s="328">
        <f t="shared" si="8"/>
        <v>0</v>
      </c>
      <c r="T63" s="328">
        <f t="shared" si="8"/>
        <v>0</v>
      </c>
      <c r="U63" s="328">
        <f t="shared" si="8"/>
        <v>0</v>
      </c>
      <c r="V63" s="328">
        <f t="shared" si="8"/>
        <v>0</v>
      </c>
      <c r="W63" s="328">
        <f t="shared" si="8"/>
        <v>0</v>
      </c>
      <c r="X63" s="328">
        <f t="shared" si="8"/>
        <v>0</v>
      </c>
      <c r="Y63" s="328">
        <f t="shared" si="8"/>
        <v>0</v>
      </c>
      <c r="Z63" s="328">
        <f t="shared" si="8"/>
        <v>0</v>
      </c>
      <c r="AA63" s="328">
        <f t="shared" si="8"/>
        <v>0</v>
      </c>
      <c r="AB63" s="328">
        <f t="shared" si="8"/>
        <v>0</v>
      </c>
      <c r="AC63" s="328">
        <f t="shared" si="8"/>
        <v>0</v>
      </c>
      <c r="AD63" s="328">
        <f t="shared" si="8"/>
        <v>0</v>
      </c>
      <c r="AE63" s="328">
        <f t="shared" si="8"/>
        <v>0</v>
      </c>
      <c r="AF63" s="328">
        <f t="shared" si="8"/>
        <v>0</v>
      </c>
      <c r="AG63" s="328">
        <f t="shared" si="8"/>
        <v>0</v>
      </c>
      <c r="AH63" s="328">
        <f t="shared" si="8"/>
        <v>0</v>
      </c>
      <c r="AI63" s="328">
        <f t="shared" si="8"/>
        <v>0</v>
      </c>
      <c r="AJ63" s="328">
        <f t="shared" si="8"/>
        <v>0</v>
      </c>
      <c r="AK63" s="328">
        <f t="shared" si="8"/>
        <v>0</v>
      </c>
      <c r="AL63" s="328">
        <f t="shared" si="8"/>
        <v>0</v>
      </c>
      <c r="AM63" s="328">
        <f t="shared" si="8"/>
        <v>0</v>
      </c>
      <c r="AN63" s="328">
        <f t="shared" si="8"/>
        <v>0</v>
      </c>
      <c r="AO63" s="328">
        <f t="shared" si="8"/>
        <v>0</v>
      </c>
      <c r="AP63" s="328">
        <f t="shared" si="8"/>
        <v>0</v>
      </c>
      <c r="AQ63" s="328">
        <f t="shared" si="8"/>
        <v>0</v>
      </c>
      <c r="AR63" s="328">
        <f t="shared" si="8"/>
        <v>0</v>
      </c>
      <c r="AS63" s="328">
        <f t="shared" si="8"/>
        <v>0</v>
      </c>
      <c r="AT63" s="328">
        <f t="shared" si="8"/>
        <v>0</v>
      </c>
      <c r="AU63" s="328">
        <f t="shared" si="8"/>
        <v>0</v>
      </c>
      <c r="AV63" s="328">
        <f t="shared" si="8"/>
        <v>0</v>
      </c>
      <c r="AW63" s="328">
        <f t="shared" si="8"/>
        <v>0</v>
      </c>
      <c r="AX63" s="328">
        <f t="shared" si="8"/>
        <v>0</v>
      </c>
      <c r="AY63" s="328">
        <f t="shared" si="8"/>
        <v>0</v>
      </c>
      <c r="AZ63" s="328">
        <f t="shared" si="8"/>
        <v>0</v>
      </c>
    </row>
    <row r="64" spans="1:52" x14ac:dyDescent="0.25">
      <c r="A64" s="330" t="s">
        <v>519</v>
      </c>
      <c r="B64" s="328"/>
      <c r="C64" s="328">
        <f t="shared" ref="C64:AZ64" si="9">-$B$32*(1+C$43)*12</f>
        <v>0</v>
      </c>
      <c r="D64" s="328">
        <f t="shared" si="9"/>
        <v>0</v>
      </c>
      <c r="E64" s="328">
        <f t="shared" si="9"/>
        <v>0</v>
      </c>
      <c r="F64" s="328">
        <f t="shared" si="9"/>
        <v>0</v>
      </c>
      <c r="G64" s="328">
        <f t="shared" si="9"/>
        <v>0</v>
      </c>
      <c r="H64" s="328">
        <f t="shared" si="9"/>
        <v>0</v>
      </c>
      <c r="I64" s="328">
        <f t="shared" si="9"/>
        <v>0</v>
      </c>
      <c r="J64" s="328">
        <f t="shared" si="9"/>
        <v>0</v>
      </c>
      <c r="K64" s="328">
        <f t="shared" si="9"/>
        <v>0</v>
      </c>
      <c r="L64" s="328">
        <f t="shared" si="9"/>
        <v>0</v>
      </c>
      <c r="M64" s="329">
        <f t="shared" si="9"/>
        <v>0</v>
      </c>
      <c r="N64" s="328">
        <f t="shared" si="9"/>
        <v>0</v>
      </c>
      <c r="O64" s="328">
        <f t="shared" si="9"/>
        <v>0</v>
      </c>
      <c r="P64" s="328">
        <f t="shared" si="9"/>
        <v>0</v>
      </c>
      <c r="Q64" s="328">
        <f t="shared" si="9"/>
        <v>0</v>
      </c>
      <c r="R64" s="328">
        <f t="shared" si="9"/>
        <v>0</v>
      </c>
      <c r="S64" s="328">
        <f t="shared" si="9"/>
        <v>0</v>
      </c>
      <c r="T64" s="328">
        <f t="shared" si="9"/>
        <v>0</v>
      </c>
      <c r="U64" s="328">
        <f t="shared" si="9"/>
        <v>0</v>
      </c>
      <c r="V64" s="328">
        <f t="shared" si="9"/>
        <v>0</v>
      </c>
      <c r="W64" s="328">
        <f t="shared" si="9"/>
        <v>0</v>
      </c>
      <c r="X64" s="328">
        <f t="shared" si="9"/>
        <v>0</v>
      </c>
      <c r="Y64" s="328">
        <f t="shared" si="9"/>
        <v>0</v>
      </c>
      <c r="Z64" s="328">
        <f t="shared" si="9"/>
        <v>0</v>
      </c>
      <c r="AA64" s="328">
        <f t="shared" si="9"/>
        <v>0</v>
      </c>
      <c r="AB64" s="328">
        <f t="shared" si="9"/>
        <v>0</v>
      </c>
      <c r="AC64" s="328">
        <f t="shared" si="9"/>
        <v>0</v>
      </c>
      <c r="AD64" s="328">
        <f t="shared" si="9"/>
        <v>0</v>
      </c>
      <c r="AE64" s="328">
        <f t="shared" si="9"/>
        <v>0</v>
      </c>
      <c r="AF64" s="328">
        <f t="shared" si="9"/>
        <v>0</v>
      </c>
      <c r="AG64" s="328">
        <f t="shared" si="9"/>
        <v>0</v>
      </c>
      <c r="AH64" s="328">
        <f t="shared" si="9"/>
        <v>0</v>
      </c>
      <c r="AI64" s="328">
        <f t="shared" si="9"/>
        <v>0</v>
      </c>
      <c r="AJ64" s="328">
        <f t="shared" si="9"/>
        <v>0</v>
      </c>
      <c r="AK64" s="328">
        <f t="shared" si="9"/>
        <v>0</v>
      </c>
      <c r="AL64" s="328">
        <f t="shared" si="9"/>
        <v>0</v>
      </c>
      <c r="AM64" s="328">
        <f t="shared" si="9"/>
        <v>0</v>
      </c>
      <c r="AN64" s="328">
        <f t="shared" si="9"/>
        <v>0</v>
      </c>
      <c r="AO64" s="328">
        <f t="shared" si="9"/>
        <v>0</v>
      </c>
      <c r="AP64" s="328">
        <f t="shared" si="9"/>
        <v>0</v>
      </c>
      <c r="AQ64" s="328">
        <f t="shared" si="9"/>
        <v>0</v>
      </c>
      <c r="AR64" s="328">
        <f t="shared" si="9"/>
        <v>0</v>
      </c>
      <c r="AS64" s="328">
        <f t="shared" si="9"/>
        <v>0</v>
      </c>
      <c r="AT64" s="328">
        <f t="shared" si="9"/>
        <v>0</v>
      </c>
      <c r="AU64" s="328">
        <f t="shared" si="9"/>
        <v>0</v>
      </c>
      <c r="AV64" s="328">
        <f t="shared" si="9"/>
        <v>0</v>
      </c>
      <c r="AW64" s="328">
        <f t="shared" si="9"/>
        <v>0</v>
      </c>
      <c r="AX64" s="328">
        <f t="shared" si="9"/>
        <v>0</v>
      </c>
      <c r="AY64" s="328">
        <f t="shared" si="9"/>
        <v>0</v>
      </c>
      <c r="AZ64" s="328">
        <f t="shared" si="9"/>
        <v>0</v>
      </c>
    </row>
    <row r="65" spans="1:52" x14ac:dyDescent="0.25">
      <c r="A65" s="330" t="s">
        <v>256</v>
      </c>
      <c r="B65" s="328"/>
      <c r="C65" s="328"/>
      <c r="D65" s="328">
        <f>-(($B$19+$B$20)*$B$22+($B$19+$B$20)*$B$22+SUM($B$67:D67))/2*$B29</f>
        <v>-256516.30224000002</v>
      </c>
      <c r="E65" s="328">
        <f>-(($B$19+$B$20)*$B$22+($B$19+$B$20)*$B$22+SUM($B$67:E67))/2*$B29</f>
        <v>-253925.22848000002</v>
      </c>
      <c r="F65" s="328">
        <f>-(($B$19+$B$20)*$B$22+($B$19+$B$20)*$B$22+SUM($B$67:F67))/2*$B29</f>
        <v>-251334.15472000002</v>
      </c>
      <c r="G65" s="328">
        <f>-(($B$19+$B$20)*$B$22+($B$19+$B$20)*$B$22+SUM($B$67:G67))/2*$B29</f>
        <v>-248743.08096000002</v>
      </c>
      <c r="H65" s="328">
        <f>-(($B$19+$B$20)*$B$22+($B$19+$B$20)*$B$22+SUM($B$67:H67))/2*$B29</f>
        <v>-246152.00720000002</v>
      </c>
      <c r="I65" s="328">
        <f>-(($B$19+$B$20)*$B$22+($B$19+$B$20)*$B$22+SUM($B$67:I67))/2*$B29</f>
        <v>-243560.93344000002</v>
      </c>
      <c r="J65" s="328">
        <f>-(($B$19+$B$20)*$B$22+($B$19+$B$20)*$B$22+SUM($B$67:J67))/2*$B29</f>
        <v>-240969.85968000002</v>
      </c>
      <c r="K65" s="328">
        <f>-(($B$19+$B$20)*$B$22+($B$19+$B$20)*$B$22+SUM($B$67:K67))/2*$B29</f>
        <v>-238378.78592000002</v>
      </c>
      <c r="L65" s="328">
        <f>-(($B$19+$B$20)*$B$22+($B$19+$B$20)*$B$22+SUM($B$67:L67))/2*$B29</f>
        <v>-235787.71216</v>
      </c>
      <c r="M65" s="328">
        <f>-(($B$19+$B$20)*$B$22+($B$19+$B$20)*$B$22+SUM($B$67:M67))/2*$B29</f>
        <v>-233196.6384</v>
      </c>
      <c r="N65" s="328">
        <f>-(($B$19+$B$20)*$B$22+($B$19+$B$20)*$B$22+SUM($B$67:N67))/2*$B29</f>
        <v>-230605.56464</v>
      </c>
      <c r="O65" s="328">
        <f>-(($B$19+$B$20)*$B$22+($B$19+$B$20)*$B$22+SUM($B$67:O67))/2*$B29</f>
        <v>-228014.49088</v>
      </c>
      <c r="P65" s="328">
        <f>-(($B$19+$B$20)*$B$22+($B$19+$B$20)*$B$22+SUM($B$67:P67))/2*$B29</f>
        <v>-225423.41712</v>
      </c>
      <c r="Q65" s="328">
        <f>-(($B$19+$B$20)*$B$22+($B$19+$B$20)*$B$22+SUM($B$67:Q67))/2*$B29</f>
        <v>-222832.34336</v>
      </c>
      <c r="R65" s="328">
        <f>-(($B$19+$B$20)*$B$22+($B$19+$B$20)*$B$22+SUM($B$67:R67))/2*$B29</f>
        <v>-220241.2696</v>
      </c>
      <c r="S65" s="328">
        <f>-(($B$19+$B$20)*$B$22+($B$19+$B$20)*$B$22+SUM($B$67:S67))/2*$B29</f>
        <v>-217650.19584</v>
      </c>
      <c r="T65" s="328">
        <f>-(($B$19+$B$20)*$B$22+($B$19+$B$20)*$B$22+SUM($B$67:T67))/2*$B29</f>
        <v>-215059.12208</v>
      </c>
      <c r="U65" s="328">
        <f>-(($B$19+$B$20)*$B$22+($B$19+$B$20)*$B$22+SUM($B$67:U67))/2*$B29</f>
        <v>-212468.04832</v>
      </c>
      <c r="V65" s="328">
        <f>-(($B$19+$B$20)*$B$22+($B$19+$B$20)*$B$22+SUM($B$67:V67))/2*$B29</f>
        <v>-209876.97456000003</v>
      </c>
      <c r="W65" s="328">
        <f>-(($B$19+$B$20)*$B$22+($B$19+$B$20)*$B$22+SUM($B$67:W67))/2*$B29</f>
        <v>-207285.90079999997</v>
      </c>
      <c r="X65" s="328">
        <f>-(($B$19+$B$20)*$B$22+($B$19+$B$20)*$B$22+SUM($B$67:X67))/2*$B29</f>
        <v>-204694.82704000003</v>
      </c>
      <c r="Y65" s="328">
        <f>-(($B$19+$B$20)*$B$22+($B$19+$B$20)*$B$22+SUM($B$67:Y67))/2*$B29</f>
        <v>-202103.75327999998</v>
      </c>
      <c r="Z65" s="328">
        <f>-(($B$19+$B$20)*$B$22+($B$19+$B$20)*$B$22+SUM($B$67:Z67))/2*$B29</f>
        <v>-199512.67952000003</v>
      </c>
      <c r="AA65" s="328">
        <f>-(($B$19+$B$20)*$B$22+($B$19+$B$20)*$B$22+SUM($B$67:AA67))/2*$B29</f>
        <v>-196921.60575999998</v>
      </c>
      <c r="AB65" s="328">
        <f>-(($B$19+$B$20)*$B$22+($B$19+$B$20)*$B$22+SUM($B$67:AB67))/2*$B29</f>
        <v>-194330.53200000001</v>
      </c>
      <c r="AC65" s="328">
        <f>-(($B$19+$B$20)*$B$22+($B$19+$B$20)*$B$22+SUM($B$67:AC67))/2*$B29</f>
        <v>-191739.45823999998</v>
      </c>
      <c r="AD65" s="328">
        <f>-(($B$19+$B$20)*$B$22+($B$19+$B$20)*$B$22+SUM($B$67:AD67))/2*$B29</f>
        <v>-189148.38448000001</v>
      </c>
      <c r="AE65" s="328">
        <f>-(($B$19+$B$20)*$B$22+($B$19+$B$20)*$B$22+SUM($B$67:AE67))/2*$B29</f>
        <v>-186557.31071999998</v>
      </c>
      <c r="AF65" s="328">
        <f>-(($B$19+$B$20)*$B$22+($B$19+$B$20)*$B$22+SUM($B$67:AF67))/2*$B29</f>
        <v>-183966.23695999998</v>
      </c>
      <c r="AG65" s="328">
        <f>-(($B$19+$B$20)*$B$22+($B$19+$B$20)*$B$22+SUM($B$67:AG67))/2*$B29</f>
        <v>-181375.16319999998</v>
      </c>
      <c r="AH65" s="328">
        <f>-(($B$19+$B$20)*$B$22+($B$19+$B$20)*$B$22+SUM($B$67:AH67))/2*$B29</f>
        <v>-178784.08943999998</v>
      </c>
      <c r="AI65" s="328">
        <f>-(($B$19+$B$20)*$B$22+($B$19+$B$20)*$B$22+SUM($B$67:AI67))/2*$B29</f>
        <v>-176193.01567999998</v>
      </c>
      <c r="AJ65" s="328">
        <f>-(($B$19+$B$20)*$B$22+($B$19+$B$20)*$B$22+SUM($B$67:AJ67))/2*$B29</f>
        <v>-173601.94191999998</v>
      </c>
      <c r="AK65" s="328">
        <f>-(($B$19+$B$20)*$B$22+($B$19+$B$20)*$B$22+SUM($B$67:AK67))/2*$B29</f>
        <v>-171010.86815999998</v>
      </c>
      <c r="AL65" s="328">
        <f>-(($B$19+$B$20)*$B$22+($B$19+$B$20)*$B$22+SUM($B$67:AL67))/2*$B29</f>
        <v>-168419.79439999998</v>
      </c>
      <c r="AM65" s="328">
        <f>-(($B$19+$B$20)*$B$22+($B$19+$B$20)*$B$22+SUM($B$67:AM67))/2*$B29</f>
        <v>-165828.72063999998</v>
      </c>
      <c r="AN65" s="328">
        <f>-(($B$19+$B$20)*$B$22+($B$19+$B$20)*$B$22+SUM($B$67:AN67))/2*$B29</f>
        <v>-163237.64687999999</v>
      </c>
      <c r="AO65" s="328">
        <f>-(($B$19+$B$20)*$B$22+($B$19+$B$20)*$B$22+SUM($B$67:AO67))/2*$B29</f>
        <v>-160646.57311999999</v>
      </c>
      <c r="AP65" s="328">
        <f>-(($B$19+$B$20)*$B$22+($B$19+$B$20)*$B$22+SUM($B$67:AP67))/2*$B29</f>
        <v>-158055.49935999996</v>
      </c>
      <c r="AQ65" s="328">
        <f>-(($B$19+$B$20)*$B$22+($B$19+$B$20)*$B$22+SUM($B$67:AQ67))/2*$B29</f>
        <v>-155464.42559999996</v>
      </c>
      <c r="AR65" s="328">
        <f>-(($B$19+$B$20)*$B$22+($B$19+$B$20)*$B$22+SUM($B$67:AR67))/2*$B29</f>
        <v>-152873.35183999996</v>
      </c>
      <c r="AS65" s="328">
        <f>-(($B$19+$B$20)*$B$22+($B$19+$B$20)*$B$22+SUM($B$67:AS67))/2*$B29</f>
        <v>-150282.27807999996</v>
      </c>
      <c r="AT65" s="328">
        <f>-(($B$19+$B$20)*$B$22+($B$19+$B$20)*$B$22+SUM($B$67:AT67))/2*$B29</f>
        <v>-147691.20431999996</v>
      </c>
      <c r="AU65" s="328">
        <f>-(($B$19+$B$20)*$B$22+($B$19+$B$20)*$B$22+SUM($B$67:AU67))/2*$B29</f>
        <v>-145100.13055999996</v>
      </c>
      <c r="AV65" s="328">
        <f>-(($B$19+$B$20)*$B$22+($B$19+$B$20)*$B$22+SUM($B$67:AV67))/2*$B29</f>
        <v>-142509.05679999996</v>
      </c>
      <c r="AW65" s="328">
        <f>-(($B$19+$B$20)*$B$22+($B$19+$B$20)*$B$22+SUM($B$67:AW67))/2*$B29</f>
        <v>-139917.98303999996</v>
      </c>
      <c r="AX65" s="328">
        <f>-(($B$19+$B$20)*$B$22+($B$19+$B$20)*$B$22+SUM($B$67:AX67))/2*$B29</f>
        <v>-137326.90927999996</v>
      </c>
      <c r="AY65" s="328">
        <f>-(($B$19+$B$20)*$B$22+($B$19+$B$20)*$B$22+SUM($B$67:AY67))/2*$B29</f>
        <v>-134735.83551999996</v>
      </c>
      <c r="AZ65" s="328">
        <f>-(($B$19+$B$20)*$B$22+($B$19+$B$20)*$B$22+SUM($B$67:AZ67))/2*$B29</f>
        <v>-132144.76175999996</v>
      </c>
    </row>
    <row r="66" spans="1:52" s="276" customFormat="1" ht="14.25" x14ac:dyDescent="0.25">
      <c r="A66" s="331" t="s">
        <v>527</v>
      </c>
      <c r="B66" s="326">
        <f t="shared" ref="B66:AZ66" si="10">B58+B59</f>
        <v>3991923.8916666671</v>
      </c>
      <c r="C66" s="326">
        <f t="shared" si="10"/>
        <v>2656979.000213786</v>
      </c>
      <c r="D66" s="326">
        <f t="shared" si="10"/>
        <v>5565841.8104174044</v>
      </c>
      <c r="E66" s="326">
        <f t="shared" si="10"/>
        <v>5758437.2067701481</v>
      </c>
      <c r="F66" s="326">
        <f t="shared" si="10"/>
        <v>5956908.7456020927</v>
      </c>
      <c r="G66" s="326">
        <f t="shared" si="10"/>
        <v>6161259.7400083216</v>
      </c>
      <c r="H66" s="326">
        <f t="shared" si="10"/>
        <v>6371663.5320339389</v>
      </c>
      <c r="I66" s="326">
        <f t="shared" si="10"/>
        <v>6588301.705607526</v>
      </c>
      <c r="J66" s="326">
        <f t="shared" si="10"/>
        <v>6764353.3114586482</v>
      </c>
      <c r="K66" s="326">
        <f t="shared" si="10"/>
        <v>6994026.9534108806</v>
      </c>
      <c r="L66" s="326">
        <f t="shared" si="10"/>
        <v>7230513.0724088801</v>
      </c>
      <c r="M66" s="327">
        <f t="shared" si="10"/>
        <v>7462879.1954153571</v>
      </c>
      <c r="N66" s="326">
        <f t="shared" si="10"/>
        <v>7713275.4172478933</v>
      </c>
      <c r="O66" s="326">
        <f t="shared" si="10"/>
        <v>7971105.7935226038</v>
      </c>
      <c r="P66" s="326">
        <f t="shared" si="10"/>
        <v>8189585.3681558855</v>
      </c>
      <c r="Q66" s="326">
        <f t="shared" si="10"/>
        <v>8462959.8179537412</v>
      </c>
      <c r="R66" s="326">
        <f t="shared" si="10"/>
        <v>8744457.7690327335</v>
      </c>
      <c r="S66" s="326">
        <f t="shared" si="10"/>
        <v>9034322.9264312945</v>
      </c>
      <c r="T66" s="326">
        <f t="shared" si="10"/>
        <v>9332806.3063390125</v>
      </c>
      <c r="U66" s="326">
        <f t="shared" si="10"/>
        <v>9640166.4554311633</v>
      </c>
      <c r="V66" s="326">
        <f t="shared" si="10"/>
        <v>9909661.6960664112</v>
      </c>
      <c r="W66" s="326">
        <f t="shared" si="10"/>
        <v>10220489.517241795</v>
      </c>
      <c r="X66" s="326">
        <f t="shared" si="10"/>
        <v>10555657.205444137</v>
      </c>
      <c r="Y66" s="326">
        <f t="shared" si="10"/>
        <v>10900802.192079745</v>
      </c>
      <c r="Z66" s="326">
        <f t="shared" si="10"/>
        <v>11256223.796101622</v>
      </c>
      <c r="AA66" s="326">
        <f t="shared" si="10"/>
        <v>11622230.316031355</v>
      </c>
      <c r="AB66" s="326">
        <f t="shared" si="10"/>
        <v>11999139.299346182</v>
      </c>
      <c r="AC66" s="326">
        <f t="shared" si="10"/>
        <v>12387277.819947656</v>
      </c>
      <c r="AD66" s="326">
        <f t="shared" si="10"/>
        <v>12786982.763954371</v>
      </c>
      <c r="AE66" s="326">
        <f t="shared" si="10"/>
        <v>13198601.124068489</v>
      </c>
      <c r="AF66" s="326">
        <f t="shared" si="10"/>
        <v>13622490.30277323</v>
      </c>
      <c r="AG66" s="326">
        <f t="shared" si="10"/>
        <v>14059018.424626313</v>
      </c>
      <c r="AH66" s="326">
        <f t="shared" si="10"/>
        <v>14508564.657922188</v>
      </c>
      <c r="AI66" s="326">
        <f t="shared" si="10"/>
        <v>14971519.546004139</v>
      </c>
      <c r="AJ66" s="326">
        <f t="shared" si="10"/>
        <v>15448285.348515753</v>
      </c>
      <c r="AK66" s="326">
        <f t="shared" si="10"/>
        <v>15939276.392889908</v>
      </c>
      <c r="AL66" s="326">
        <f t="shared" si="10"/>
        <v>16444919.436382491</v>
      </c>
      <c r="AM66" s="326">
        <f t="shared" si="10"/>
        <v>16965654.038967054</v>
      </c>
      <c r="AN66" s="326">
        <f t="shared" si="10"/>
        <v>17501932.94741635</v>
      </c>
      <c r="AO66" s="326">
        <f t="shared" si="10"/>
        <v>18054222.490906328</v>
      </c>
      <c r="AP66" s="326">
        <f t="shared" si="10"/>
        <v>18623002.988488205</v>
      </c>
      <c r="AQ66" s="326">
        <f t="shared" si="10"/>
        <v>19208769.168784734</v>
      </c>
      <c r="AR66" s="326">
        <f t="shared" si="10"/>
        <v>19784421.564012632</v>
      </c>
      <c r="AS66" s="326">
        <f t="shared" si="10"/>
        <v>20404874.837149296</v>
      </c>
      <c r="AT66" s="326">
        <f t="shared" si="10"/>
        <v>21043863.976267267</v>
      </c>
      <c r="AU66" s="326">
        <f t="shared" si="10"/>
        <v>21701945.057345968</v>
      </c>
      <c r="AV66" s="326">
        <f t="shared" si="10"/>
        <v>22379690.838644233</v>
      </c>
      <c r="AW66" s="326">
        <f t="shared" si="10"/>
        <v>23077691.261168644</v>
      </c>
      <c r="AX66" s="326">
        <f t="shared" si="10"/>
        <v>23796553.964155991</v>
      </c>
      <c r="AY66" s="326">
        <f t="shared" si="10"/>
        <v>24536904.816020161</v>
      </c>
      <c r="AZ66" s="326">
        <f t="shared" si="10"/>
        <v>25299388.461227447</v>
      </c>
    </row>
    <row r="67" spans="1:52" x14ac:dyDescent="0.25">
      <c r="A67" s="330" t="s">
        <v>252</v>
      </c>
      <c r="B67" s="328">
        <v>0</v>
      </c>
      <c r="C67" s="328">
        <v>0</v>
      </c>
      <c r="D67" s="328">
        <f>IF($B$19-ABS(SUM($B$67:C67))&gt;0,-$B$19/$B$21,0)</f>
        <v>-235552.16</v>
      </c>
      <c r="E67" s="328">
        <f>IF($B$19-ABS(SUM($B$67:D67))&gt;0,-$B$19/$B$21,0)</f>
        <v>-235552.16</v>
      </c>
      <c r="F67" s="328">
        <f>IF($B$19-ABS(SUM($B$67:E67))&gt;0,-$B$19/$B$21,0)</f>
        <v>-235552.16</v>
      </c>
      <c r="G67" s="328">
        <f>IF($B$19-ABS(SUM($B$67:F67))&gt;0,-$B$19/$B$21,0)</f>
        <v>-235552.16</v>
      </c>
      <c r="H67" s="328">
        <f>IF($B$19-ABS(SUM($B$67:G67))&gt;0,-$B$19/$B$21,0)</f>
        <v>-235552.16</v>
      </c>
      <c r="I67" s="328">
        <f>IF($B$19-ABS(SUM($B$67:H67))&gt;0,-$B$19/$B$21,0)</f>
        <v>-235552.16</v>
      </c>
      <c r="J67" s="328">
        <f>IF($B$19-ABS(SUM($B$67:I67))&gt;0,-$B$19/$B$21,0)</f>
        <v>-235552.16</v>
      </c>
      <c r="K67" s="328">
        <f>IF($B$19-ABS(SUM($B$67:J67))&gt;0,-$B$19/$B$21,0)</f>
        <v>-235552.16</v>
      </c>
      <c r="L67" s="328">
        <f>IF($B$19-ABS(SUM($B$67:K67))&gt;0,-$B$19/$B$21,0)</f>
        <v>-235552.16</v>
      </c>
      <c r="M67" s="328">
        <f>IF($B$19-ABS(SUM($B$67:L67))&gt;0,-$B$19/$B$21,0)</f>
        <v>-235552.16</v>
      </c>
      <c r="N67" s="328">
        <f>IF($B$19-ABS(SUM($B$67:M67))&gt;0,-$B$19/$B$21,0)</f>
        <v>-235552.16</v>
      </c>
      <c r="O67" s="328">
        <f>IF($B$19-ABS(SUM($B$67:N67))&gt;0,-$B$19/$B$21,0)</f>
        <v>-235552.16</v>
      </c>
      <c r="P67" s="328">
        <f>IF($B$19-ABS(SUM($B$67:O67))&gt;0,-$B$19/$B$21,0)</f>
        <v>-235552.16</v>
      </c>
      <c r="Q67" s="328">
        <f>IF($B$19-ABS(SUM($B$67:P67))&gt;0,-$B$19/$B$21,0)</f>
        <v>-235552.16</v>
      </c>
      <c r="R67" s="328">
        <f>IF($B$19-ABS(SUM($B$67:Q67))&gt;0,-$B$19/$B$21,0)</f>
        <v>-235552.16</v>
      </c>
      <c r="S67" s="328">
        <f>IF($B$19-ABS(SUM($B$67:R67))&gt;0,-$B$19/$B$21,0)</f>
        <v>-235552.16</v>
      </c>
      <c r="T67" s="328">
        <f>IF($B$19-ABS(SUM($B$67:S67))&gt;0,-$B$19/$B$21,0)</f>
        <v>-235552.16</v>
      </c>
      <c r="U67" s="328">
        <f>IF($B$19-ABS(SUM($B$67:T67))&gt;0,-$B$19/$B$21,0)</f>
        <v>-235552.16</v>
      </c>
      <c r="V67" s="328">
        <f>IF($B$19-ABS(SUM($B$67:U67))&gt;0,-$B$19/$B$21,0)</f>
        <v>-235552.16</v>
      </c>
      <c r="W67" s="328">
        <f>IF($B$19-ABS(SUM($B$67:V67))&gt;0,-$B$19/$B$21,0)</f>
        <v>-235552.16</v>
      </c>
      <c r="X67" s="328">
        <f>IF($B$19-ABS(SUM($B$67:W67))&gt;0,-$B$19/$B$21,0)</f>
        <v>-235552.16</v>
      </c>
      <c r="Y67" s="328">
        <f>IF($B$19-ABS(SUM($B$67:X67))&gt;0,-$B$19/$B$21,0)</f>
        <v>-235552.16</v>
      </c>
      <c r="Z67" s="328">
        <f>IF($B$19-ABS(SUM($B$67:Y67))&gt;0,-$B$19/$B$21,0)</f>
        <v>-235552.16</v>
      </c>
      <c r="AA67" s="328">
        <f>IF($B$19-ABS(SUM($B$67:Z67))&gt;0,-$B$19/$B$21,0)</f>
        <v>-235552.16</v>
      </c>
      <c r="AB67" s="328">
        <f>IF($B$19-ABS(SUM($B$67:AA67))&gt;0,-$B$19/$B$21,0)</f>
        <v>-235552.16</v>
      </c>
      <c r="AC67" s="328">
        <f>IF($B$19-ABS(SUM($B$67:AB67))&gt;0,-$B$19/$B$21,0)</f>
        <v>-235552.16</v>
      </c>
      <c r="AD67" s="328">
        <f>IF($B$19-ABS(SUM($B$67:AC67))&gt;0,-$B$19/$B$21,0)</f>
        <v>-235552.16</v>
      </c>
      <c r="AE67" s="328">
        <f>IF($B$19-ABS(SUM($B$67:AD67))&gt;0,-$B$19/$B$21,0)</f>
        <v>-235552.16</v>
      </c>
      <c r="AF67" s="328">
        <f>IF($B$19-ABS(SUM($B$67:AE67))&gt;0,-$B$19/$B$21,0)</f>
        <v>-235552.16</v>
      </c>
      <c r="AG67" s="328">
        <f>IF($B$19-ABS(SUM($B$67:AF67))&gt;0,-$B$19/$B$21,0)</f>
        <v>-235552.16</v>
      </c>
      <c r="AH67" s="328">
        <f>IF($B$19-ABS(SUM($B$67:AG67))&gt;0,-$B$19/$B$21,0)</f>
        <v>-235552.16</v>
      </c>
      <c r="AI67" s="328">
        <f>IF($B$19-ABS(SUM($B$67:AH67))&gt;0,-$B$19/$B$21,0)</f>
        <v>-235552.16</v>
      </c>
      <c r="AJ67" s="328">
        <f>IF($B$19-ABS(SUM($B$67:AI67))&gt;0,-$B$19/$B$21,0)</f>
        <v>-235552.16</v>
      </c>
      <c r="AK67" s="328">
        <f>IF($B$19-ABS(SUM($B$67:AJ67))&gt;0,-$B$19/$B$21,0)</f>
        <v>-235552.16</v>
      </c>
      <c r="AL67" s="328">
        <f>IF($B$19-ABS(SUM($B$67:AK67))&gt;0,-$B$19/$B$21,0)</f>
        <v>-235552.16</v>
      </c>
      <c r="AM67" s="328">
        <f>IF($B$19-ABS(SUM($B$67:AL67))&gt;0,-$B$19/$B$21,0)</f>
        <v>-235552.16</v>
      </c>
      <c r="AN67" s="328">
        <f>IF($B$19-ABS(SUM($B$67:AM67))&gt;0,-$B$19/$B$21,0)</f>
        <v>-235552.16</v>
      </c>
      <c r="AO67" s="328">
        <f>IF($B$19-ABS(SUM($B$67:AN67))&gt;0,-$B$19/$B$21,0)</f>
        <v>-235552.16</v>
      </c>
      <c r="AP67" s="328">
        <f>IF($B$19-ABS(SUM($B$67:AO67))&gt;0,-$B$19/$B$21,0)</f>
        <v>-235552.16</v>
      </c>
      <c r="AQ67" s="328">
        <f>IF($B$19-ABS(SUM($B$67:AP67))&gt;0,-$B$19/$B$21,0)</f>
        <v>-235552.16</v>
      </c>
      <c r="AR67" s="328">
        <f>IF($B$19-ABS(SUM($B$67:AQ67))&gt;0,-$B$19/$B$21,0)</f>
        <v>-235552.16</v>
      </c>
      <c r="AS67" s="328">
        <f>IF($B$19-ABS(SUM($B$67:AR67))&gt;0,-$B$19/$B$21,0)</f>
        <v>-235552.16</v>
      </c>
      <c r="AT67" s="328">
        <f>IF($B$19-ABS(SUM($B$67:AS67))&gt;0,-$B$19/$B$21,0)</f>
        <v>-235552.16</v>
      </c>
      <c r="AU67" s="328">
        <f>IF($B$19-ABS(SUM($B$67:AT67))&gt;0,-$B$19/$B$21,0)</f>
        <v>-235552.16</v>
      </c>
      <c r="AV67" s="328">
        <f>IF($B$19-ABS(SUM($B$67:AU67))&gt;0,-$B$19/$B$21,0)</f>
        <v>-235552.16</v>
      </c>
      <c r="AW67" s="328">
        <f>IF($B$19-ABS(SUM($B$67:AV67))&gt;0,-$B$19/$B$21,0)</f>
        <v>-235552.16</v>
      </c>
      <c r="AX67" s="328">
        <f>IF($B$19-ABS(SUM($B$67:AW67))&gt;0,-$B$19/$B$21,0)</f>
        <v>-235552.16</v>
      </c>
      <c r="AY67" s="328">
        <f>IF($B$19-ABS(SUM($B$67:AX67))&gt;0,-$B$19/$B$21,0)</f>
        <v>-235552.16</v>
      </c>
      <c r="AZ67" s="328">
        <f>IF($B$19-ABS(SUM($B$67:AY67))&gt;0,-$B$19/$B$21,0)</f>
        <v>-235552.16</v>
      </c>
    </row>
    <row r="68" spans="1:52" s="276" customFormat="1" ht="14.25" x14ac:dyDescent="0.25">
      <c r="A68" s="331" t="s">
        <v>528</v>
      </c>
      <c r="B68" s="326">
        <f t="shared" ref="B68:AZ68" si="11">B66+B67</f>
        <v>3991923.8916666671</v>
      </c>
      <c r="C68" s="326">
        <f t="shared" si="11"/>
        <v>2656979.000213786</v>
      </c>
      <c r="D68" s="326">
        <f t="shared" si="11"/>
        <v>5330289.6504174042</v>
      </c>
      <c r="E68" s="326">
        <f t="shared" si="11"/>
        <v>5522885.046770148</v>
      </c>
      <c r="F68" s="326">
        <f t="shared" si="11"/>
        <v>5721356.5856020926</v>
      </c>
      <c r="G68" s="326">
        <f t="shared" si="11"/>
        <v>5925707.5800083214</v>
      </c>
      <c r="H68" s="326">
        <f t="shared" si="11"/>
        <v>6136111.3720339388</v>
      </c>
      <c r="I68" s="326">
        <f t="shared" si="11"/>
        <v>6352749.5456075259</v>
      </c>
      <c r="J68" s="326">
        <f t="shared" si="11"/>
        <v>6528801.151458648</v>
      </c>
      <c r="K68" s="326">
        <f t="shared" si="11"/>
        <v>6758474.7934108805</v>
      </c>
      <c r="L68" s="326">
        <f t="shared" si="11"/>
        <v>6994960.91240888</v>
      </c>
      <c r="M68" s="327">
        <f t="shared" si="11"/>
        <v>7227327.035415357</v>
      </c>
      <c r="N68" s="326">
        <f t="shared" si="11"/>
        <v>7477723.2572478931</v>
      </c>
      <c r="O68" s="326">
        <f t="shared" si="11"/>
        <v>7735553.6335226037</v>
      </c>
      <c r="P68" s="326">
        <f t="shared" si="11"/>
        <v>7954033.2081558853</v>
      </c>
      <c r="Q68" s="326">
        <f t="shared" si="11"/>
        <v>8227407.657953741</v>
      </c>
      <c r="R68" s="326">
        <f t="shared" si="11"/>
        <v>8508905.6090327334</v>
      </c>
      <c r="S68" s="326">
        <f t="shared" si="11"/>
        <v>8798770.7664312944</v>
      </c>
      <c r="T68" s="326">
        <f t="shared" si="11"/>
        <v>9097254.1463390123</v>
      </c>
      <c r="U68" s="326">
        <f t="shared" si="11"/>
        <v>9404614.2954311632</v>
      </c>
      <c r="V68" s="326">
        <f t="shared" si="11"/>
        <v>9674109.5360664111</v>
      </c>
      <c r="W68" s="326">
        <f t="shared" si="11"/>
        <v>9984937.3572417945</v>
      </c>
      <c r="X68" s="326">
        <f t="shared" si="11"/>
        <v>10320105.045444136</v>
      </c>
      <c r="Y68" s="326">
        <f t="shared" si="11"/>
        <v>10665250.032079745</v>
      </c>
      <c r="Z68" s="326">
        <f t="shared" si="11"/>
        <v>11020671.636101622</v>
      </c>
      <c r="AA68" s="326">
        <f t="shared" si="11"/>
        <v>11386678.156031355</v>
      </c>
      <c r="AB68" s="326">
        <f t="shared" si="11"/>
        <v>11763587.139346182</v>
      </c>
      <c r="AC68" s="326">
        <f t="shared" si="11"/>
        <v>12151725.659947656</v>
      </c>
      <c r="AD68" s="326">
        <f t="shared" si="11"/>
        <v>12551430.603954371</v>
      </c>
      <c r="AE68" s="326">
        <f t="shared" si="11"/>
        <v>12963048.964068489</v>
      </c>
      <c r="AF68" s="326">
        <f t="shared" si="11"/>
        <v>13386938.14277323</v>
      </c>
      <c r="AG68" s="326">
        <f t="shared" si="11"/>
        <v>13823466.264626313</v>
      </c>
      <c r="AH68" s="326">
        <f t="shared" si="11"/>
        <v>14273012.497922188</v>
      </c>
      <c r="AI68" s="326">
        <f t="shared" si="11"/>
        <v>14735967.386004139</v>
      </c>
      <c r="AJ68" s="326">
        <f t="shared" si="11"/>
        <v>15212733.188515753</v>
      </c>
      <c r="AK68" s="326">
        <f t="shared" si="11"/>
        <v>15703724.232889907</v>
      </c>
      <c r="AL68" s="326">
        <f t="shared" si="11"/>
        <v>16209367.276382491</v>
      </c>
      <c r="AM68" s="326">
        <f t="shared" si="11"/>
        <v>16730101.878967054</v>
      </c>
      <c r="AN68" s="326">
        <f t="shared" si="11"/>
        <v>17266380.78741635</v>
      </c>
      <c r="AO68" s="326">
        <f t="shared" si="11"/>
        <v>17818670.330906328</v>
      </c>
      <c r="AP68" s="326">
        <f t="shared" si="11"/>
        <v>18387450.828488205</v>
      </c>
      <c r="AQ68" s="326">
        <f t="shared" si="11"/>
        <v>18973217.008784734</v>
      </c>
      <c r="AR68" s="326">
        <f t="shared" si="11"/>
        <v>19548869.404012632</v>
      </c>
      <c r="AS68" s="326">
        <f t="shared" si="11"/>
        <v>20169322.677149296</v>
      </c>
      <c r="AT68" s="326">
        <f t="shared" si="11"/>
        <v>20808311.816267267</v>
      </c>
      <c r="AU68" s="326">
        <f t="shared" si="11"/>
        <v>21466392.897345968</v>
      </c>
      <c r="AV68" s="326">
        <f t="shared" si="11"/>
        <v>22144138.678644232</v>
      </c>
      <c r="AW68" s="326">
        <f t="shared" si="11"/>
        <v>22842139.101168644</v>
      </c>
      <c r="AX68" s="326">
        <f t="shared" si="11"/>
        <v>23561001.80415599</v>
      </c>
      <c r="AY68" s="326">
        <f t="shared" si="11"/>
        <v>24301352.656020161</v>
      </c>
      <c r="AZ68" s="326">
        <f t="shared" si="11"/>
        <v>25063836.301227447</v>
      </c>
    </row>
    <row r="69" spans="1:52" x14ac:dyDescent="0.25">
      <c r="A69" s="330" t="s">
        <v>493</v>
      </c>
      <c r="B69" s="328">
        <f t="shared" ref="B69:AZ69" si="12">-B55</f>
        <v>0</v>
      </c>
      <c r="C69" s="328">
        <f t="shared" si="12"/>
        <v>0</v>
      </c>
      <c r="D69" s="328">
        <f t="shared" si="12"/>
        <v>0</v>
      </c>
      <c r="E69" s="328">
        <f t="shared" si="12"/>
        <v>0</v>
      </c>
      <c r="F69" s="328">
        <f t="shared" si="12"/>
        <v>0</v>
      </c>
      <c r="G69" s="328">
        <f t="shared" si="12"/>
        <v>0</v>
      </c>
      <c r="H69" s="328">
        <f t="shared" si="12"/>
        <v>0</v>
      </c>
      <c r="I69" s="328">
        <f t="shared" si="12"/>
        <v>0</v>
      </c>
      <c r="J69" s="328">
        <f t="shared" si="12"/>
        <v>0</v>
      </c>
      <c r="K69" s="328">
        <f t="shared" si="12"/>
        <v>0</v>
      </c>
      <c r="L69" s="328">
        <f t="shared" si="12"/>
        <v>0</v>
      </c>
      <c r="M69" s="329">
        <f t="shared" si="12"/>
        <v>0</v>
      </c>
      <c r="N69" s="328">
        <f t="shared" si="12"/>
        <v>0</v>
      </c>
      <c r="O69" s="328">
        <f t="shared" si="12"/>
        <v>0</v>
      </c>
      <c r="P69" s="328">
        <f t="shared" si="12"/>
        <v>0</v>
      </c>
      <c r="Q69" s="328">
        <f t="shared" si="12"/>
        <v>0</v>
      </c>
      <c r="R69" s="328">
        <f t="shared" si="12"/>
        <v>0</v>
      </c>
      <c r="S69" s="328">
        <f t="shared" si="12"/>
        <v>0</v>
      </c>
      <c r="T69" s="328">
        <f t="shared" si="12"/>
        <v>0</v>
      </c>
      <c r="U69" s="328">
        <f t="shared" si="12"/>
        <v>0</v>
      </c>
      <c r="V69" s="328">
        <f t="shared" si="12"/>
        <v>0</v>
      </c>
      <c r="W69" s="328">
        <f t="shared" si="12"/>
        <v>0</v>
      </c>
      <c r="X69" s="328">
        <f t="shared" si="12"/>
        <v>0</v>
      </c>
      <c r="Y69" s="328">
        <f t="shared" si="12"/>
        <v>0</v>
      </c>
      <c r="Z69" s="328">
        <f t="shared" si="12"/>
        <v>0</v>
      </c>
      <c r="AA69" s="328">
        <f t="shared" si="12"/>
        <v>0</v>
      </c>
      <c r="AB69" s="328">
        <f t="shared" si="12"/>
        <v>0</v>
      </c>
      <c r="AC69" s="328">
        <f t="shared" si="12"/>
        <v>0</v>
      </c>
      <c r="AD69" s="328">
        <f t="shared" si="12"/>
        <v>0</v>
      </c>
      <c r="AE69" s="328">
        <f t="shared" si="12"/>
        <v>0</v>
      </c>
      <c r="AF69" s="328">
        <f t="shared" si="12"/>
        <v>0</v>
      </c>
      <c r="AG69" s="328">
        <f t="shared" si="12"/>
        <v>0</v>
      </c>
      <c r="AH69" s="328">
        <f t="shared" si="12"/>
        <v>0</v>
      </c>
      <c r="AI69" s="328">
        <f t="shared" si="12"/>
        <v>0</v>
      </c>
      <c r="AJ69" s="328">
        <f t="shared" si="12"/>
        <v>0</v>
      </c>
      <c r="AK69" s="328">
        <f t="shared" si="12"/>
        <v>0</v>
      </c>
      <c r="AL69" s="328">
        <f t="shared" si="12"/>
        <v>0</v>
      </c>
      <c r="AM69" s="328">
        <f t="shared" si="12"/>
        <v>0</v>
      </c>
      <c r="AN69" s="328">
        <f t="shared" si="12"/>
        <v>0</v>
      </c>
      <c r="AO69" s="328">
        <f t="shared" si="12"/>
        <v>0</v>
      </c>
      <c r="AP69" s="328">
        <f t="shared" si="12"/>
        <v>0</v>
      </c>
      <c r="AQ69" s="328">
        <f t="shared" si="12"/>
        <v>0</v>
      </c>
      <c r="AR69" s="328">
        <f t="shared" si="12"/>
        <v>0</v>
      </c>
      <c r="AS69" s="328">
        <f t="shared" si="12"/>
        <v>0</v>
      </c>
      <c r="AT69" s="328">
        <f t="shared" si="12"/>
        <v>0</v>
      </c>
      <c r="AU69" s="328">
        <f t="shared" si="12"/>
        <v>0</v>
      </c>
      <c r="AV69" s="328">
        <f t="shared" si="12"/>
        <v>0</v>
      </c>
      <c r="AW69" s="328">
        <f t="shared" si="12"/>
        <v>0</v>
      </c>
      <c r="AX69" s="328">
        <f t="shared" si="12"/>
        <v>0</v>
      </c>
      <c r="AY69" s="328">
        <f t="shared" si="12"/>
        <v>0</v>
      </c>
      <c r="AZ69" s="328">
        <f t="shared" si="12"/>
        <v>0</v>
      </c>
    </row>
    <row r="70" spans="1:52" s="276" customFormat="1" ht="14.25" x14ac:dyDescent="0.25">
      <c r="A70" s="331" t="s">
        <v>255</v>
      </c>
      <c r="B70" s="326">
        <f t="shared" ref="B70:AZ70" si="13">B68+B69</f>
        <v>3991923.8916666671</v>
      </c>
      <c r="C70" s="326">
        <f t="shared" si="13"/>
        <v>2656979.000213786</v>
      </c>
      <c r="D70" s="326">
        <f t="shared" si="13"/>
        <v>5330289.6504174042</v>
      </c>
      <c r="E70" s="326">
        <f t="shared" si="13"/>
        <v>5522885.046770148</v>
      </c>
      <c r="F70" s="326">
        <f t="shared" si="13"/>
        <v>5721356.5856020926</v>
      </c>
      <c r="G70" s="326">
        <f t="shared" si="13"/>
        <v>5925707.5800083214</v>
      </c>
      <c r="H70" s="326">
        <f t="shared" si="13"/>
        <v>6136111.3720339388</v>
      </c>
      <c r="I70" s="326">
        <f t="shared" si="13"/>
        <v>6352749.5456075259</v>
      </c>
      <c r="J70" s="326">
        <f t="shared" si="13"/>
        <v>6528801.151458648</v>
      </c>
      <c r="K70" s="326">
        <f t="shared" si="13"/>
        <v>6758474.7934108805</v>
      </c>
      <c r="L70" s="326">
        <f t="shared" si="13"/>
        <v>6994960.91240888</v>
      </c>
      <c r="M70" s="327">
        <f t="shared" si="13"/>
        <v>7227327.035415357</v>
      </c>
      <c r="N70" s="326">
        <f t="shared" si="13"/>
        <v>7477723.2572478931</v>
      </c>
      <c r="O70" s="326">
        <f t="shared" si="13"/>
        <v>7735553.6335226037</v>
      </c>
      <c r="P70" s="326">
        <f t="shared" si="13"/>
        <v>7954033.2081558853</v>
      </c>
      <c r="Q70" s="326">
        <f t="shared" si="13"/>
        <v>8227407.657953741</v>
      </c>
      <c r="R70" s="326">
        <f t="shared" si="13"/>
        <v>8508905.6090327334</v>
      </c>
      <c r="S70" s="326">
        <f t="shared" si="13"/>
        <v>8798770.7664312944</v>
      </c>
      <c r="T70" s="326">
        <f t="shared" si="13"/>
        <v>9097254.1463390123</v>
      </c>
      <c r="U70" s="326">
        <f t="shared" si="13"/>
        <v>9404614.2954311632</v>
      </c>
      <c r="V70" s="326">
        <f t="shared" si="13"/>
        <v>9674109.5360664111</v>
      </c>
      <c r="W70" s="326">
        <f t="shared" si="13"/>
        <v>9984937.3572417945</v>
      </c>
      <c r="X70" s="326">
        <f t="shared" si="13"/>
        <v>10320105.045444136</v>
      </c>
      <c r="Y70" s="326">
        <f t="shared" si="13"/>
        <v>10665250.032079745</v>
      </c>
      <c r="Z70" s="326">
        <f t="shared" si="13"/>
        <v>11020671.636101622</v>
      </c>
      <c r="AA70" s="326">
        <f t="shared" si="13"/>
        <v>11386678.156031355</v>
      </c>
      <c r="AB70" s="326">
        <f t="shared" si="13"/>
        <v>11763587.139346182</v>
      </c>
      <c r="AC70" s="326">
        <f t="shared" si="13"/>
        <v>12151725.659947656</v>
      </c>
      <c r="AD70" s="326">
        <f t="shared" si="13"/>
        <v>12551430.603954371</v>
      </c>
      <c r="AE70" s="326">
        <f t="shared" si="13"/>
        <v>12963048.964068489</v>
      </c>
      <c r="AF70" s="326">
        <f t="shared" si="13"/>
        <v>13386938.14277323</v>
      </c>
      <c r="AG70" s="326">
        <f t="shared" si="13"/>
        <v>13823466.264626313</v>
      </c>
      <c r="AH70" s="326">
        <f t="shared" si="13"/>
        <v>14273012.497922188</v>
      </c>
      <c r="AI70" s="326">
        <f t="shared" si="13"/>
        <v>14735967.386004139</v>
      </c>
      <c r="AJ70" s="326">
        <f t="shared" si="13"/>
        <v>15212733.188515753</v>
      </c>
      <c r="AK70" s="326">
        <f t="shared" si="13"/>
        <v>15703724.232889907</v>
      </c>
      <c r="AL70" s="326">
        <f t="shared" si="13"/>
        <v>16209367.276382491</v>
      </c>
      <c r="AM70" s="326">
        <f t="shared" si="13"/>
        <v>16730101.878967054</v>
      </c>
      <c r="AN70" s="326">
        <f t="shared" si="13"/>
        <v>17266380.78741635</v>
      </c>
      <c r="AO70" s="326">
        <f t="shared" si="13"/>
        <v>17818670.330906328</v>
      </c>
      <c r="AP70" s="326">
        <f t="shared" si="13"/>
        <v>18387450.828488205</v>
      </c>
      <c r="AQ70" s="326">
        <f t="shared" si="13"/>
        <v>18973217.008784734</v>
      </c>
      <c r="AR70" s="326">
        <f t="shared" si="13"/>
        <v>19548869.404012632</v>
      </c>
      <c r="AS70" s="326">
        <f t="shared" si="13"/>
        <v>20169322.677149296</v>
      </c>
      <c r="AT70" s="326">
        <f t="shared" si="13"/>
        <v>20808311.816267267</v>
      </c>
      <c r="AU70" s="326">
        <f t="shared" si="13"/>
        <v>21466392.897345968</v>
      </c>
      <c r="AV70" s="326">
        <f t="shared" si="13"/>
        <v>22144138.678644232</v>
      </c>
      <c r="AW70" s="326">
        <f t="shared" si="13"/>
        <v>22842139.101168644</v>
      </c>
      <c r="AX70" s="326">
        <f t="shared" si="13"/>
        <v>23561001.80415599</v>
      </c>
      <c r="AY70" s="326">
        <f t="shared" si="13"/>
        <v>24301352.656020161</v>
      </c>
      <c r="AZ70" s="326">
        <f t="shared" si="13"/>
        <v>25063836.301227447</v>
      </c>
    </row>
    <row r="71" spans="1:52" x14ac:dyDescent="0.25">
      <c r="A71" s="330" t="s">
        <v>251</v>
      </c>
      <c r="B71" s="328">
        <f t="shared" ref="B71:AZ71" si="14">-B70*$B$30</f>
        <v>-798384.77833333344</v>
      </c>
      <c r="C71" s="328">
        <f t="shared" si="14"/>
        <v>-531395.80004275718</v>
      </c>
      <c r="D71" s="328">
        <f t="shared" si="14"/>
        <v>-1066057.9300834809</v>
      </c>
      <c r="E71" s="328">
        <f t="shared" si="14"/>
        <v>-1104577.0093540295</v>
      </c>
      <c r="F71" s="328">
        <f t="shared" si="14"/>
        <v>-1144271.3171204187</v>
      </c>
      <c r="G71" s="328">
        <f t="shared" si="14"/>
        <v>-1185141.5160016643</v>
      </c>
      <c r="H71" s="328">
        <f t="shared" si="14"/>
        <v>-1227222.2744067877</v>
      </c>
      <c r="I71" s="328">
        <f t="shared" si="14"/>
        <v>-1270549.9091215052</v>
      </c>
      <c r="J71" s="328">
        <f t="shared" si="14"/>
        <v>-1305760.2302917298</v>
      </c>
      <c r="K71" s="328">
        <f t="shared" si="14"/>
        <v>-1351694.9586821762</v>
      </c>
      <c r="L71" s="328">
        <f t="shared" si="14"/>
        <v>-1398992.182481776</v>
      </c>
      <c r="M71" s="329">
        <f t="shared" si="14"/>
        <v>-1445465.4070830715</v>
      </c>
      <c r="N71" s="328">
        <f t="shared" si="14"/>
        <v>-1495544.6514495788</v>
      </c>
      <c r="O71" s="328">
        <f t="shared" si="14"/>
        <v>-1547110.7267045209</v>
      </c>
      <c r="P71" s="328">
        <f t="shared" si="14"/>
        <v>-1590806.6416311772</v>
      </c>
      <c r="Q71" s="328">
        <f t="shared" si="14"/>
        <v>-1645481.5315907483</v>
      </c>
      <c r="R71" s="328">
        <f t="shared" si="14"/>
        <v>-1701781.1218065468</v>
      </c>
      <c r="S71" s="328">
        <f t="shared" si="14"/>
        <v>-1759754.1532862589</v>
      </c>
      <c r="T71" s="328">
        <f t="shared" si="14"/>
        <v>-1819450.8292678026</v>
      </c>
      <c r="U71" s="328">
        <f t="shared" si="14"/>
        <v>-1880922.8590862327</v>
      </c>
      <c r="V71" s="328">
        <f t="shared" si="14"/>
        <v>-1934821.9072132823</v>
      </c>
      <c r="W71" s="328">
        <f t="shared" si="14"/>
        <v>-1996987.4714483591</v>
      </c>
      <c r="X71" s="328">
        <f t="shared" si="14"/>
        <v>-2064021.0090888273</v>
      </c>
      <c r="Y71" s="328">
        <f t="shared" si="14"/>
        <v>-2133050.0064159492</v>
      </c>
      <c r="Z71" s="328">
        <f t="shared" si="14"/>
        <v>-2204134.3272203244</v>
      </c>
      <c r="AA71" s="328">
        <f t="shared" si="14"/>
        <v>-2277335.6312062712</v>
      </c>
      <c r="AB71" s="328">
        <f t="shared" si="14"/>
        <v>-2352717.4278692366</v>
      </c>
      <c r="AC71" s="328">
        <f t="shared" si="14"/>
        <v>-2430345.1319895312</v>
      </c>
      <c r="AD71" s="328">
        <f t="shared" si="14"/>
        <v>-2510286.1207908741</v>
      </c>
      <c r="AE71" s="328">
        <f t="shared" si="14"/>
        <v>-2592609.7928136978</v>
      </c>
      <c r="AF71" s="328">
        <f t="shared" si="14"/>
        <v>-2677387.6285546459</v>
      </c>
      <c r="AG71" s="328">
        <f t="shared" si="14"/>
        <v>-2764693.2529252628</v>
      </c>
      <c r="AH71" s="328">
        <f t="shared" si="14"/>
        <v>-2854602.4995844378</v>
      </c>
      <c r="AI71" s="328">
        <f t="shared" si="14"/>
        <v>-2947193.477200828</v>
      </c>
      <c r="AJ71" s="328">
        <f t="shared" si="14"/>
        <v>-3042546.6377031505</v>
      </c>
      <c r="AK71" s="328">
        <f t="shared" si="14"/>
        <v>-3140744.8465779815</v>
      </c>
      <c r="AL71" s="328">
        <f t="shared" si="14"/>
        <v>-3241873.4552764986</v>
      </c>
      <c r="AM71" s="328">
        <f t="shared" si="14"/>
        <v>-3346020.3757934109</v>
      </c>
      <c r="AN71" s="328">
        <f t="shared" si="14"/>
        <v>-3453276.1574832704</v>
      </c>
      <c r="AO71" s="328">
        <f t="shared" si="14"/>
        <v>-3563734.0661812657</v>
      </c>
      <c r="AP71" s="328">
        <f t="shared" si="14"/>
        <v>-3677490.1656976412</v>
      </c>
      <c r="AQ71" s="328">
        <f t="shared" si="14"/>
        <v>-3794643.4017569469</v>
      </c>
      <c r="AR71" s="328">
        <f t="shared" si="14"/>
        <v>-3909773.8808025266</v>
      </c>
      <c r="AS71" s="328">
        <f t="shared" si="14"/>
        <v>-4033864.5354298595</v>
      </c>
      <c r="AT71" s="328">
        <f t="shared" si="14"/>
        <v>-4161662.3632534537</v>
      </c>
      <c r="AU71" s="328">
        <f t="shared" si="14"/>
        <v>-4293278.5794691937</v>
      </c>
      <c r="AV71" s="328">
        <f t="shared" si="14"/>
        <v>-4428827.7357288469</v>
      </c>
      <c r="AW71" s="328">
        <f t="shared" si="14"/>
        <v>-4568427.8202337287</v>
      </c>
      <c r="AX71" s="328">
        <f t="shared" si="14"/>
        <v>-4712200.3608311983</v>
      </c>
      <c r="AY71" s="328">
        <f t="shared" si="14"/>
        <v>-4860270.5312040327</v>
      </c>
      <c r="AZ71" s="328">
        <f t="shared" si="14"/>
        <v>-5012767.2602454899</v>
      </c>
    </row>
    <row r="72" spans="1:52" ht="16.5" thickBot="1" x14ac:dyDescent="0.3">
      <c r="A72" s="332" t="s">
        <v>254</v>
      </c>
      <c r="B72" s="333">
        <f t="shared" ref="B72:AZ72" si="15">B70+B71</f>
        <v>3193539.1133333337</v>
      </c>
      <c r="C72" s="333">
        <f t="shared" si="15"/>
        <v>2125583.2001710287</v>
      </c>
      <c r="D72" s="333">
        <f t="shared" si="15"/>
        <v>4264231.7203339236</v>
      </c>
      <c r="E72" s="333">
        <f t="shared" si="15"/>
        <v>4418308.0374161182</v>
      </c>
      <c r="F72" s="333">
        <f t="shared" si="15"/>
        <v>4577085.2684816737</v>
      </c>
      <c r="G72" s="333">
        <f t="shared" si="15"/>
        <v>4740566.0640066573</v>
      </c>
      <c r="H72" s="333">
        <f t="shared" si="15"/>
        <v>4908889.0976271508</v>
      </c>
      <c r="I72" s="333">
        <f t="shared" si="15"/>
        <v>5082199.6364860209</v>
      </c>
      <c r="J72" s="333">
        <f t="shared" si="15"/>
        <v>5223040.9211669182</v>
      </c>
      <c r="K72" s="333">
        <f t="shared" si="15"/>
        <v>5406779.8347287048</v>
      </c>
      <c r="L72" s="333">
        <f t="shared" si="15"/>
        <v>5595968.729927104</v>
      </c>
      <c r="M72" s="334">
        <f t="shared" si="15"/>
        <v>5781861.6283322852</v>
      </c>
      <c r="N72" s="333">
        <f t="shared" si="15"/>
        <v>5982178.6057983143</v>
      </c>
      <c r="O72" s="333">
        <f t="shared" si="15"/>
        <v>6188442.9068180826</v>
      </c>
      <c r="P72" s="333">
        <f t="shared" si="15"/>
        <v>6363226.5665247086</v>
      </c>
      <c r="Q72" s="333">
        <f t="shared" si="15"/>
        <v>6581926.1263629925</v>
      </c>
      <c r="R72" s="333">
        <f t="shared" si="15"/>
        <v>6807124.4872261863</v>
      </c>
      <c r="S72" s="333">
        <f t="shared" si="15"/>
        <v>7039016.6131450357</v>
      </c>
      <c r="T72" s="333">
        <f t="shared" si="15"/>
        <v>7277803.3170712097</v>
      </c>
      <c r="U72" s="333">
        <f t="shared" si="15"/>
        <v>7523691.4363449309</v>
      </c>
      <c r="V72" s="333">
        <f t="shared" si="15"/>
        <v>7739287.6288531292</v>
      </c>
      <c r="W72" s="333">
        <f t="shared" si="15"/>
        <v>7987949.8857934354</v>
      </c>
      <c r="X72" s="333">
        <f t="shared" si="15"/>
        <v>8256084.0363553092</v>
      </c>
      <c r="Y72" s="333">
        <f t="shared" si="15"/>
        <v>8532200.0256637968</v>
      </c>
      <c r="Z72" s="333">
        <f t="shared" si="15"/>
        <v>8816537.3088812977</v>
      </c>
      <c r="AA72" s="333">
        <f t="shared" si="15"/>
        <v>9109342.524825085</v>
      </c>
      <c r="AB72" s="333">
        <f t="shared" si="15"/>
        <v>9410869.7114769462</v>
      </c>
      <c r="AC72" s="333">
        <f t="shared" si="15"/>
        <v>9721380.5279581249</v>
      </c>
      <c r="AD72" s="333">
        <f t="shared" si="15"/>
        <v>10041144.483163496</v>
      </c>
      <c r="AE72" s="333">
        <f t="shared" si="15"/>
        <v>10370439.171254791</v>
      </c>
      <c r="AF72" s="333">
        <f t="shared" si="15"/>
        <v>10709550.514218584</v>
      </c>
      <c r="AG72" s="333">
        <f t="shared" si="15"/>
        <v>11058773.011701051</v>
      </c>
      <c r="AH72" s="333">
        <f t="shared" si="15"/>
        <v>11418409.998337749</v>
      </c>
      <c r="AI72" s="333">
        <f t="shared" si="15"/>
        <v>11788773.90880331</v>
      </c>
      <c r="AJ72" s="333">
        <f t="shared" si="15"/>
        <v>12170186.550812602</v>
      </c>
      <c r="AK72" s="333">
        <f t="shared" si="15"/>
        <v>12562979.386311926</v>
      </c>
      <c r="AL72" s="333">
        <f t="shared" si="15"/>
        <v>12967493.821105992</v>
      </c>
      <c r="AM72" s="333">
        <f t="shared" si="15"/>
        <v>13384081.503173644</v>
      </c>
      <c r="AN72" s="333">
        <f t="shared" si="15"/>
        <v>13813104.62993308</v>
      </c>
      <c r="AO72" s="333">
        <f t="shared" si="15"/>
        <v>14254936.264725063</v>
      </c>
      <c r="AP72" s="333">
        <f t="shared" si="15"/>
        <v>14709960.662790563</v>
      </c>
      <c r="AQ72" s="333">
        <f t="shared" si="15"/>
        <v>15178573.607027788</v>
      </c>
      <c r="AR72" s="333">
        <f t="shared" si="15"/>
        <v>15639095.523210105</v>
      </c>
      <c r="AS72" s="333">
        <f t="shared" si="15"/>
        <v>16135458.141719436</v>
      </c>
      <c r="AT72" s="333">
        <f t="shared" si="15"/>
        <v>16646649.453013813</v>
      </c>
      <c r="AU72" s="333">
        <f t="shared" si="15"/>
        <v>17173114.317876775</v>
      </c>
      <c r="AV72" s="333">
        <f t="shared" si="15"/>
        <v>17715310.942915387</v>
      </c>
      <c r="AW72" s="333">
        <f t="shared" si="15"/>
        <v>18273711.280934915</v>
      </c>
      <c r="AX72" s="333">
        <f t="shared" si="15"/>
        <v>18848801.443324793</v>
      </c>
      <c r="AY72" s="333">
        <f t="shared" si="15"/>
        <v>19441082.124816127</v>
      </c>
      <c r="AZ72" s="333">
        <f t="shared" si="15"/>
        <v>20051069.040981956</v>
      </c>
    </row>
    <row r="73" spans="1:52" s="338" customFormat="1" ht="16.5" thickBot="1" x14ac:dyDescent="0.3">
      <c r="A73" s="335"/>
      <c r="B73" s="336">
        <v>0</v>
      </c>
      <c r="C73" s="336">
        <v>1</v>
      </c>
      <c r="D73" s="336">
        <f>C73+1</f>
        <v>2</v>
      </c>
      <c r="E73" s="336">
        <f t="shared" ref="E73:AA73" si="16">D73+1</f>
        <v>3</v>
      </c>
      <c r="F73" s="336">
        <f t="shared" si="16"/>
        <v>4</v>
      </c>
      <c r="G73" s="336">
        <f t="shared" si="16"/>
        <v>5</v>
      </c>
      <c r="H73" s="336">
        <f t="shared" si="16"/>
        <v>6</v>
      </c>
      <c r="I73" s="336">
        <f t="shared" si="16"/>
        <v>7</v>
      </c>
      <c r="J73" s="336">
        <f t="shared" si="16"/>
        <v>8</v>
      </c>
      <c r="K73" s="336">
        <f t="shared" si="16"/>
        <v>9</v>
      </c>
      <c r="L73" s="336">
        <f t="shared" si="16"/>
        <v>10</v>
      </c>
      <c r="M73" s="337">
        <f t="shared" si="16"/>
        <v>11</v>
      </c>
      <c r="N73" s="336">
        <f t="shared" si="16"/>
        <v>12</v>
      </c>
      <c r="O73" s="336">
        <f t="shared" si="16"/>
        <v>13</v>
      </c>
      <c r="P73" s="336">
        <f t="shared" si="16"/>
        <v>14</v>
      </c>
      <c r="Q73" s="336">
        <f t="shared" si="16"/>
        <v>15</v>
      </c>
      <c r="R73" s="336">
        <f t="shared" si="16"/>
        <v>16</v>
      </c>
      <c r="S73" s="336">
        <f t="shared" si="16"/>
        <v>17</v>
      </c>
      <c r="T73" s="336">
        <f t="shared" si="16"/>
        <v>18</v>
      </c>
      <c r="U73" s="336">
        <f t="shared" si="16"/>
        <v>19</v>
      </c>
      <c r="V73" s="336">
        <f t="shared" si="16"/>
        <v>20</v>
      </c>
      <c r="W73" s="336">
        <f t="shared" si="16"/>
        <v>21</v>
      </c>
      <c r="X73" s="336">
        <f t="shared" si="16"/>
        <v>22</v>
      </c>
      <c r="Y73" s="336">
        <f t="shared" si="16"/>
        <v>23</v>
      </c>
      <c r="Z73" s="336">
        <f t="shared" si="16"/>
        <v>24</v>
      </c>
      <c r="AA73" s="336">
        <f t="shared" si="16"/>
        <v>25</v>
      </c>
    </row>
    <row r="74" spans="1:52" x14ac:dyDescent="0.25">
      <c r="A74" s="314" t="s">
        <v>253</v>
      </c>
      <c r="B74" s="300">
        <f>B41</f>
        <v>2022</v>
      </c>
      <c r="C74" s="300">
        <f t="shared" ref="C74:AZ74" si="17">C41</f>
        <v>2023</v>
      </c>
      <c r="D74" s="300">
        <f t="shared" si="17"/>
        <v>2024</v>
      </c>
      <c r="E74" s="300">
        <f t="shared" si="17"/>
        <v>2025</v>
      </c>
      <c r="F74" s="300">
        <f t="shared" si="17"/>
        <v>2026</v>
      </c>
      <c r="G74" s="300">
        <f t="shared" si="17"/>
        <v>2027</v>
      </c>
      <c r="H74" s="300">
        <f t="shared" si="17"/>
        <v>2028</v>
      </c>
      <c r="I74" s="300">
        <f t="shared" si="17"/>
        <v>2029</v>
      </c>
      <c r="J74" s="300">
        <f t="shared" si="17"/>
        <v>2030</v>
      </c>
      <c r="K74" s="300">
        <f t="shared" si="17"/>
        <v>2031</v>
      </c>
      <c r="L74" s="300">
        <f t="shared" si="17"/>
        <v>2032</v>
      </c>
      <c r="M74" s="315">
        <f t="shared" si="17"/>
        <v>2033</v>
      </c>
      <c r="N74" s="300">
        <f t="shared" si="17"/>
        <v>2034</v>
      </c>
      <c r="O74" s="300">
        <f t="shared" si="17"/>
        <v>2035</v>
      </c>
      <c r="P74" s="300">
        <f t="shared" si="17"/>
        <v>2036</v>
      </c>
      <c r="Q74" s="300">
        <f t="shared" si="17"/>
        <v>2037</v>
      </c>
      <c r="R74" s="300">
        <f t="shared" si="17"/>
        <v>2038</v>
      </c>
      <c r="S74" s="300">
        <f t="shared" si="17"/>
        <v>2039</v>
      </c>
      <c r="T74" s="300">
        <f t="shared" si="17"/>
        <v>2040</v>
      </c>
      <c r="U74" s="300">
        <f t="shared" si="17"/>
        <v>2041</v>
      </c>
      <c r="V74" s="300">
        <f t="shared" si="17"/>
        <v>2042</v>
      </c>
      <c r="W74" s="300">
        <f t="shared" si="17"/>
        <v>2043</v>
      </c>
      <c r="X74" s="300">
        <f t="shared" si="17"/>
        <v>2044</v>
      </c>
      <c r="Y74" s="300">
        <f t="shared" si="17"/>
        <v>2045</v>
      </c>
      <c r="Z74" s="300">
        <f t="shared" si="17"/>
        <v>2046</v>
      </c>
      <c r="AA74" s="300">
        <f t="shared" si="17"/>
        <v>2047</v>
      </c>
      <c r="AB74" s="300">
        <f t="shared" si="17"/>
        <v>2048</v>
      </c>
      <c r="AC74" s="300">
        <f t="shared" si="17"/>
        <v>2049</v>
      </c>
      <c r="AD74" s="300">
        <f t="shared" si="17"/>
        <v>2050</v>
      </c>
      <c r="AE74" s="300">
        <f t="shared" si="17"/>
        <v>2051</v>
      </c>
      <c r="AF74" s="300">
        <f t="shared" si="17"/>
        <v>2052</v>
      </c>
      <c r="AG74" s="300">
        <f t="shared" si="17"/>
        <v>2053</v>
      </c>
      <c r="AH74" s="300">
        <f t="shared" si="17"/>
        <v>2054</v>
      </c>
      <c r="AI74" s="300">
        <f t="shared" si="17"/>
        <v>2055</v>
      </c>
      <c r="AJ74" s="300">
        <f t="shared" si="17"/>
        <v>2056</v>
      </c>
      <c r="AK74" s="300">
        <f t="shared" si="17"/>
        <v>2057</v>
      </c>
      <c r="AL74" s="300">
        <f t="shared" si="17"/>
        <v>2058</v>
      </c>
      <c r="AM74" s="300">
        <f t="shared" si="17"/>
        <v>2059</v>
      </c>
      <c r="AN74" s="300">
        <f t="shared" si="17"/>
        <v>2060</v>
      </c>
      <c r="AO74" s="300">
        <f t="shared" si="17"/>
        <v>2061</v>
      </c>
      <c r="AP74" s="300">
        <f t="shared" si="17"/>
        <v>2062</v>
      </c>
      <c r="AQ74" s="300">
        <f t="shared" si="17"/>
        <v>2063</v>
      </c>
      <c r="AR74" s="300">
        <f t="shared" si="17"/>
        <v>2064</v>
      </c>
      <c r="AS74" s="300">
        <f t="shared" si="17"/>
        <v>2065</v>
      </c>
      <c r="AT74" s="300">
        <f t="shared" si="17"/>
        <v>2066</v>
      </c>
      <c r="AU74" s="300">
        <f t="shared" si="17"/>
        <v>2067</v>
      </c>
      <c r="AV74" s="300">
        <f t="shared" si="17"/>
        <v>2068</v>
      </c>
      <c r="AW74" s="300">
        <f t="shared" si="17"/>
        <v>2069</v>
      </c>
      <c r="AX74" s="300">
        <f t="shared" si="17"/>
        <v>2070</v>
      </c>
      <c r="AY74" s="300">
        <f t="shared" si="17"/>
        <v>2071</v>
      </c>
      <c r="AZ74" s="300">
        <f t="shared" si="17"/>
        <v>2072</v>
      </c>
    </row>
    <row r="75" spans="1:52" s="276" customFormat="1" ht="14.25" x14ac:dyDescent="0.25">
      <c r="A75" s="325" t="s">
        <v>528</v>
      </c>
      <c r="B75" s="326">
        <f t="shared" ref="B75:AZ75" si="18">B68</f>
        <v>3991923.8916666671</v>
      </c>
      <c r="C75" s="326">
        <f t="shared" si="18"/>
        <v>2656979.000213786</v>
      </c>
      <c r="D75" s="326">
        <f t="shared" si="18"/>
        <v>5330289.6504174042</v>
      </c>
      <c r="E75" s="326">
        <f t="shared" si="18"/>
        <v>5522885.046770148</v>
      </c>
      <c r="F75" s="326">
        <f t="shared" si="18"/>
        <v>5721356.5856020926</v>
      </c>
      <c r="G75" s="326">
        <f t="shared" si="18"/>
        <v>5925707.5800083214</v>
      </c>
      <c r="H75" s="326">
        <f t="shared" si="18"/>
        <v>6136111.3720339388</v>
      </c>
      <c r="I75" s="326">
        <f t="shared" si="18"/>
        <v>6352749.5456075259</v>
      </c>
      <c r="J75" s="326">
        <f t="shared" si="18"/>
        <v>6528801.151458648</v>
      </c>
      <c r="K75" s="326">
        <f t="shared" si="18"/>
        <v>6758474.7934108805</v>
      </c>
      <c r="L75" s="326">
        <f t="shared" si="18"/>
        <v>6994960.91240888</v>
      </c>
      <c r="M75" s="327">
        <f t="shared" si="18"/>
        <v>7227327.035415357</v>
      </c>
      <c r="N75" s="326">
        <f t="shared" si="18"/>
        <v>7477723.2572478931</v>
      </c>
      <c r="O75" s="326">
        <f t="shared" si="18"/>
        <v>7735553.6335226037</v>
      </c>
      <c r="P75" s="326">
        <f t="shared" si="18"/>
        <v>7954033.2081558853</v>
      </c>
      <c r="Q75" s="326">
        <f t="shared" si="18"/>
        <v>8227407.657953741</v>
      </c>
      <c r="R75" s="326">
        <f t="shared" si="18"/>
        <v>8508905.6090327334</v>
      </c>
      <c r="S75" s="326">
        <f t="shared" si="18"/>
        <v>8798770.7664312944</v>
      </c>
      <c r="T75" s="326">
        <f t="shared" si="18"/>
        <v>9097254.1463390123</v>
      </c>
      <c r="U75" s="326">
        <f t="shared" si="18"/>
        <v>9404614.2954311632</v>
      </c>
      <c r="V75" s="326">
        <f t="shared" si="18"/>
        <v>9674109.5360664111</v>
      </c>
      <c r="W75" s="326">
        <f t="shared" si="18"/>
        <v>9984937.3572417945</v>
      </c>
      <c r="X75" s="326">
        <f t="shared" si="18"/>
        <v>10320105.045444136</v>
      </c>
      <c r="Y75" s="326">
        <f t="shared" si="18"/>
        <v>10665250.032079745</v>
      </c>
      <c r="Z75" s="326">
        <f t="shared" si="18"/>
        <v>11020671.636101622</v>
      </c>
      <c r="AA75" s="326">
        <f t="shared" si="18"/>
        <v>11386678.156031355</v>
      </c>
      <c r="AB75" s="326">
        <f t="shared" si="18"/>
        <v>11763587.139346182</v>
      </c>
      <c r="AC75" s="326">
        <f t="shared" si="18"/>
        <v>12151725.659947656</v>
      </c>
      <c r="AD75" s="326">
        <f t="shared" si="18"/>
        <v>12551430.603954371</v>
      </c>
      <c r="AE75" s="326">
        <f t="shared" si="18"/>
        <v>12963048.964068489</v>
      </c>
      <c r="AF75" s="326">
        <f t="shared" si="18"/>
        <v>13386938.14277323</v>
      </c>
      <c r="AG75" s="326">
        <f t="shared" si="18"/>
        <v>13823466.264626313</v>
      </c>
      <c r="AH75" s="326">
        <f t="shared" si="18"/>
        <v>14273012.497922188</v>
      </c>
      <c r="AI75" s="326">
        <f t="shared" si="18"/>
        <v>14735967.386004139</v>
      </c>
      <c r="AJ75" s="326">
        <f t="shared" si="18"/>
        <v>15212733.188515753</v>
      </c>
      <c r="AK75" s="326">
        <f t="shared" si="18"/>
        <v>15703724.232889907</v>
      </c>
      <c r="AL75" s="326">
        <f t="shared" si="18"/>
        <v>16209367.276382491</v>
      </c>
      <c r="AM75" s="326">
        <f t="shared" si="18"/>
        <v>16730101.878967054</v>
      </c>
      <c r="AN75" s="326">
        <f t="shared" si="18"/>
        <v>17266380.78741635</v>
      </c>
      <c r="AO75" s="326">
        <f t="shared" si="18"/>
        <v>17818670.330906328</v>
      </c>
      <c r="AP75" s="326">
        <f t="shared" si="18"/>
        <v>18387450.828488205</v>
      </c>
      <c r="AQ75" s="326">
        <f t="shared" si="18"/>
        <v>18973217.008784734</v>
      </c>
      <c r="AR75" s="326">
        <f t="shared" si="18"/>
        <v>19548869.404012632</v>
      </c>
      <c r="AS75" s="326">
        <f t="shared" si="18"/>
        <v>20169322.677149296</v>
      </c>
      <c r="AT75" s="326">
        <f t="shared" si="18"/>
        <v>20808311.816267267</v>
      </c>
      <c r="AU75" s="326">
        <f t="shared" si="18"/>
        <v>21466392.897345968</v>
      </c>
      <c r="AV75" s="326">
        <f t="shared" si="18"/>
        <v>22144138.678644232</v>
      </c>
      <c r="AW75" s="326">
        <f t="shared" si="18"/>
        <v>22842139.101168644</v>
      </c>
      <c r="AX75" s="326">
        <f t="shared" si="18"/>
        <v>23561001.80415599</v>
      </c>
      <c r="AY75" s="326">
        <f t="shared" si="18"/>
        <v>24301352.656020161</v>
      </c>
      <c r="AZ75" s="326">
        <f t="shared" si="18"/>
        <v>25063836.301227447</v>
      </c>
    </row>
    <row r="76" spans="1:52" x14ac:dyDescent="0.25">
      <c r="A76" s="330" t="s">
        <v>252</v>
      </c>
      <c r="B76" s="328">
        <f t="shared" ref="B76:AZ76" si="19">-B67</f>
        <v>0</v>
      </c>
      <c r="C76" s="328">
        <f t="shared" si="19"/>
        <v>0</v>
      </c>
      <c r="D76" s="328">
        <f t="shared" si="19"/>
        <v>235552.16</v>
      </c>
      <c r="E76" s="328">
        <f t="shared" si="19"/>
        <v>235552.16</v>
      </c>
      <c r="F76" s="328">
        <f t="shared" si="19"/>
        <v>235552.16</v>
      </c>
      <c r="G76" s="328">
        <f t="shared" si="19"/>
        <v>235552.16</v>
      </c>
      <c r="H76" s="328">
        <f t="shared" si="19"/>
        <v>235552.16</v>
      </c>
      <c r="I76" s="328">
        <f t="shared" si="19"/>
        <v>235552.16</v>
      </c>
      <c r="J76" s="328">
        <f t="shared" si="19"/>
        <v>235552.16</v>
      </c>
      <c r="K76" s="328">
        <f t="shared" si="19"/>
        <v>235552.16</v>
      </c>
      <c r="L76" s="328">
        <f t="shared" si="19"/>
        <v>235552.16</v>
      </c>
      <c r="M76" s="329">
        <f t="shared" si="19"/>
        <v>235552.16</v>
      </c>
      <c r="N76" s="328">
        <f t="shared" si="19"/>
        <v>235552.16</v>
      </c>
      <c r="O76" s="328">
        <f t="shared" si="19"/>
        <v>235552.16</v>
      </c>
      <c r="P76" s="328">
        <f t="shared" si="19"/>
        <v>235552.16</v>
      </c>
      <c r="Q76" s="328">
        <f t="shared" si="19"/>
        <v>235552.16</v>
      </c>
      <c r="R76" s="328">
        <f t="shared" si="19"/>
        <v>235552.16</v>
      </c>
      <c r="S76" s="328">
        <f t="shared" si="19"/>
        <v>235552.16</v>
      </c>
      <c r="T76" s="328">
        <f t="shared" si="19"/>
        <v>235552.16</v>
      </c>
      <c r="U76" s="328">
        <f t="shared" si="19"/>
        <v>235552.16</v>
      </c>
      <c r="V76" s="328">
        <f t="shared" si="19"/>
        <v>235552.16</v>
      </c>
      <c r="W76" s="328">
        <f t="shared" si="19"/>
        <v>235552.16</v>
      </c>
      <c r="X76" s="328">
        <f t="shared" si="19"/>
        <v>235552.16</v>
      </c>
      <c r="Y76" s="328">
        <f t="shared" si="19"/>
        <v>235552.16</v>
      </c>
      <c r="Z76" s="328">
        <f t="shared" si="19"/>
        <v>235552.16</v>
      </c>
      <c r="AA76" s="328">
        <f t="shared" si="19"/>
        <v>235552.16</v>
      </c>
      <c r="AB76" s="328">
        <f t="shared" si="19"/>
        <v>235552.16</v>
      </c>
      <c r="AC76" s="328">
        <f t="shared" si="19"/>
        <v>235552.16</v>
      </c>
      <c r="AD76" s="328">
        <f t="shared" si="19"/>
        <v>235552.16</v>
      </c>
      <c r="AE76" s="328">
        <f t="shared" si="19"/>
        <v>235552.16</v>
      </c>
      <c r="AF76" s="328">
        <f t="shared" si="19"/>
        <v>235552.16</v>
      </c>
      <c r="AG76" s="328">
        <f t="shared" si="19"/>
        <v>235552.16</v>
      </c>
      <c r="AH76" s="328">
        <f t="shared" si="19"/>
        <v>235552.16</v>
      </c>
      <c r="AI76" s="328">
        <f t="shared" si="19"/>
        <v>235552.16</v>
      </c>
      <c r="AJ76" s="328">
        <f t="shared" si="19"/>
        <v>235552.16</v>
      </c>
      <c r="AK76" s="328">
        <f t="shared" si="19"/>
        <v>235552.16</v>
      </c>
      <c r="AL76" s="328">
        <f t="shared" si="19"/>
        <v>235552.16</v>
      </c>
      <c r="AM76" s="328">
        <f t="shared" si="19"/>
        <v>235552.16</v>
      </c>
      <c r="AN76" s="328">
        <f t="shared" si="19"/>
        <v>235552.16</v>
      </c>
      <c r="AO76" s="328">
        <f t="shared" si="19"/>
        <v>235552.16</v>
      </c>
      <c r="AP76" s="328">
        <f t="shared" si="19"/>
        <v>235552.16</v>
      </c>
      <c r="AQ76" s="328">
        <f t="shared" si="19"/>
        <v>235552.16</v>
      </c>
      <c r="AR76" s="328">
        <f t="shared" si="19"/>
        <v>235552.16</v>
      </c>
      <c r="AS76" s="328">
        <f t="shared" si="19"/>
        <v>235552.16</v>
      </c>
      <c r="AT76" s="328">
        <f t="shared" si="19"/>
        <v>235552.16</v>
      </c>
      <c r="AU76" s="328">
        <f t="shared" si="19"/>
        <v>235552.16</v>
      </c>
      <c r="AV76" s="328">
        <f t="shared" si="19"/>
        <v>235552.16</v>
      </c>
      <c r="AW76" s="328">
        <f t="shared" si="19"/>
        <v>235552.16</v>
      </c>
      <c r="AX76" s="328">
        <f t="shared" si="19"/>
        <v>235552.16</v>
      </c>
      <c r="AY76" s="328">
        <f t="shared" si="19"/>
        <v>235552.16</v>
      </c>
      <c r="AZ76" s="328">
        <f t="shared" si="19"/>
        <v>235552.16</v>
      </c>
    </row>
    <row r="77" spans="1:52" x14ac:dyDescent="0.25">
      <c r="A77" s="330" t="s">
        <v>493</v>
      </c>
      <c r="B77" s="328">
        <f t="shared" ref="B77:AZ77" si="20">B69</f>
        <v>0</v>
      </c>
      <c r="C77" s="328">
        <f t="shared" si="20"/>
        <v>0</v>
      </c>
      <c r="D77" s="328">
        <f t="shared" si="20"/>
        <v>0</v>
      </c>
      <c r="E77" s="328">
        <f t="shared" si="20"/>
        <v>0</v>
      </c>
      <c r="F77" s="328">
        <f t="shared" si="20"/>
        <v>0</v>
      </c>
      <c r="G77" s="328">
        <f t="shared" si="20"/>
        <v>0</v>
      </c>
      <c r="H77" s="328">
        <f t="shared" si="20"/>
        <v>0</v>
      </c>
      <c r="I77" s="328">
        <f t="shared" si="20"/>
        <v>0</v>
      </c>
      <c r="J77" s="328">
        <f t="shared" si="20"/>
        <v>0</v>
      </c>
      <c r="K77" s="328">
        <f t="shared" si="20"/>
        <v>0</v>
      </c>
      <c r="L77" s="328">
        <f t="shared" si="20"/>
        <v>0</v>
      </c>
      <c r="M77" s="329">
        <f t="shared" si="20"/>
        <v>0</v>
      </c>
      <c r="N77" s="328">
        <f t="shared" si="20"/>
        <v>0</v>
      </c>
      <c r="O77" s="328">
        <f t="shared" si="20"/>
        <v>0</v>
      </c>
      <c r="P77" s="328">
        <f t="shared" si="20"/>
        <v>0</v>
      </c>
      <c r="Q77" s="328">
        <f t="shared" si="20"/>
        <v>0</v>
      </c>
      <c r="R77" s="328">
        <f t="shared" si="20"/>
        <v>0</v>
      </c>
      <c r="S77" s="328">
        <f t="shared" si="20"/>
        <v>0</v>
      </c>
      <c r="T77" s="328">
        <f t="shared" si="20"/>
        <v>0</v>
      </c>
      <c r="U77" s="328">
        <f t="shared" si="20"/>
        <v>0</v>
      </c>
      <c r="V77" s="328">
        <f t="shared" si="20"/>
        <v>0</v>
      </c>
      <c r="W77" s="328">
        <f t="shared" si="20"/>
        <v>0</v>
      </c>
      <c r="X77" s="328">
        <f t="shared" si="20"/>
        <v>0</v>
      </c>
      <c r="Y77" s="328">
        <f t="shared" si="20"/>
        <v>0</v>
      </c>
      <c r="Z77" s="328">
        <f t="shared" si="20"/>
        <v>0</v>
      </c>
      <c r="AA77" s="328">
        <f t="shared" si="20"/>
        <v>0</v>
      </c>
      <c r="AB77" s="328">
        <f t="shared" si="20"/>
        <v>0</v>
      </c>
      <c r="AC77" s="328">
        <f t="shared" si="20"/>
        <v>0</v>
      </c>
      <c r="AD77" s="328">
        <f t="shared" si="20"/>
        <v>0</v>
      </c>
      <c r="AE77" s="328">
        <f t="shared" si="20"/>
        <v>0</v>
      </c>
      <c r="AF77" s="328">
        <f t="shared" si="20"/>
        <v>0</v>
      </c>
      <c r="AG77" s="328">
        <f t="shared" si="20"/>
        <v>0</v>
      </c>
      <c r="AH77" s="328">
        <f t="shared" si="20"/>
        <v>0</v>
      </c>
      <c r="AI77" s="328">
        <f t="shared" si="20"/>
        <v>0</v>
      </c>
      <c r="AJ77" s="328">
        <f t="shared" si="20"/>
        <v>0</v>
      </c>
      <c r="AK77" s="328">
        <f t="shared" si="20"/>
        <v>0</v>
      </c>
      <c r="AL77" s="328">
        <f t="shared" si="20"/>
        <v>0</v>
      </c>
      <c r="AM77" s="328">
        <f t="shared" si="20"/>
        <v>0</v>
      </c>
      <c r="AN77" s="328">
        <f t="shared" si="20"/>
        <v>0</v>
      </c>
      <c r="AO77" s="328">
        <f t="shared" si="20"/>
        <v>0</v>
      </c>
      <c r="AP77" s="328">
        <f t="shared" si="20"/>
        <v>0</v>
      </c>
      <c r="AQ77" s="328">
        <f t="shared" si="20"/>
        <v>0</v>
      </c>
      <c r="AR77" s="328">
        <f t="shared" si="20"/>
        <v>0</v>
      </c>
      <c r="AS77" s="328">
        <f t="shared" si="20"/>
        <v>0</v>
      </c>
      <c r="AT77" s="328">
        <f t="shared" si="20"/>
        <v>0</v>
      </c>
      <c r="AU77" s="328">
        <f t="shared" si="20"/>
        <v>0</v>
      </c>
      <c r="AV77" s="328">
        <f t="shared" si="20"/>
        <v>0</v>
      </c>
      <c r="AW77" s="328">
        <f t="shared" si="20"/>
        <v>0</v>
      </c>
      <c r="AX77" s="328">
        <f t="shared" si="20"/>
        <v>0</v>
      </c>
      <c r="AY77" s="328">
        <f t="shared" si="20"/>
        <v>0</v>
      </c>
      <c r="AZ77" s="328">
        <f t="shared" si="20"/>
        <v>0</v>
      </c>
    </row>
    <row r="78" spans="1:52" x14ac:dyDescent="0.25">
      <c r="A78" s="330" t="s">
        <v>251</v>
      </c>
      <c r="B78" s="328">
        <f>IF(SUM($B$71:B71)+SUM($A$78:A78)&gt;0,0,SUM($B$71:B71)-SUM($A$78:A78))</f>
        <v>-798384.77833333344</v>
      </c>
      <c r="C78" s="328">
        <f>IF(SUM($B$71:C71)+SUM($A$78:B78)&gt;0,0,SUM($B$71:C71)-SUM($A$78:B78))</f>
        <v>-531395.80004275718</v>
      </c>
      <c r="D78" s="328">
        <f>IF(SUM($B$71:D71)+SUM($A$78:C78)&gt;0,0,SUM($B$71:D71)-SUM($A$78:C78))</f>
        <v>-1066057.9300834811</v>
      </c>
      <c r="E78" s="328">
        <f>IF(SUM($B$71:E71)+SUM($A$78:D78)&gt;0,0,SUM($B$71:E71)-SUM($A$78:D78))</f>
        <v>-1104577.0093540298</v>
      </c>
      <c r="F78" s="328">
        <f>IF(SUM($B$71:F71)+SUM($A$78:E78)&gt;0,0,SUM($B$71:F71)-SUM($A$78:E78))</f>
        <v>-1144271.3171204189</v>
      </c>
      <c r="G78" s="328">
        <f>IF(SUM($B$71:G71)+SUM($A$78:F78)&gt;0,0,SUM($B$71:G71)-SUM($A$78:F78))</f>
        <v>-1185141.5160016641</v>
      </c>
      <c r="H78" s="328">
        <f>IF(SUM($B$71:H71)+SUM($A$78:G78)&gt;0,0,SUM($B$71:H71)-SUM($A$78:G78))</f>
        <v>-1227222.2744067879</v>
      </c>
      <c r="I78" s="328">
        <f>IF(SUM($B$71:I71)+SUM($A$78:H78)&gt;0,0,SUM($B$71:I71)-SUM($A$78:H78))</f>
        <v>-1270549.909121505</v>
      </c>
      <c r="J78" s="328">
        <f>IF(SUM($B$71:J71)+SUM($A$78:I78)&gt;0,0,SUM($B$71:J71)-SUM($A$78:I78))</f>
        <v>-1305760.2302917298</v>
      </c>
      <c r="K78" s="328">
        <f>IF(SUM($B$71:K71)+SUM($A$78:J78)&gt;0,0,SUM($B$71:K71)-SUM($A$78:J78))</f>
        <v>-1351694.9586821757</v>
      </c>
      <c r="L78" s="328">
        <f>IF(SUM($B$71:L71)+SUM($A$78:K78)&gt;0,0,SUM($B$71:L71)-SUM($A$78:K78))</f>
        <v>-1398992.1824817769</v>
      </c>
      <c r="M78" s="329">
        <f>IF(SUM($B$71:M71)+SUM($A$78:L78)&gt;0,0,SUM($B$71:M71)-SUM($A$78:L78))</f>
        <v>-1445465.4070830718</v>
      </c>
      <c r="N78" s="328">
        <f>IF(SUM($B$71:N71)+SUM($A$78:M78)&gt;0,0,SUM($B$71:N71)-SUM($A$78:M78))</f>
        <v>-1495544.6514495797</v>
      </c>
      <c r="O78" s="328">
        <f>IF(SUM($B$71:O71)+SUM($A$78:N78)&gt;0,0,SUM($B$71:O71)-SUM($A$78:N78))</f>
        <v>-1547110.7267045192</v>
      </c>
      <c r="P78" s="328">
        <f>IF(SUM($B$71:P71)+SUM($A$78:O78)&gt;0,0,SUM($B$71:P71)-SUM($A$78:O78))</f>
        <v>-1590806.6416311786</v>
      </c>
      <c r="Q78" s="328">
        <f>IF(SUM($B$71:Q71)+SUM($A$78:P78)&gt;0,0,SUM($B$71:Q71)-SUM($A$78:P78))</f>
        <v>-1645481.5315907486</v>
      </c>
      <c r="R78" s="328">
        <f>IF(SUM($B$71:R71)+SUM($A$78:Q78)&gt;0,0,SUM($B$71:R71)-SUM($A$78:Q78))</f>
        <v>-1701781.121806547</v>
      </c>
      <c r="S78" s="328">
        <f>IF(SUM($B$71:S71)+SUM($A$78:R78)&gt;0,0,SUM($B$71:S71)-SUM($A$78:R78))</f>
        <v>-1759754.1532862596</v>
      </c>
      <c r="T78" s="328">
        <f>IF(SUM($B$71:T71)+SUM($A$78:S78)&gt;0,0,SUM($B$71:T71)-SUM($A$78:S78))</f>
        <v>-1819450.8292678036</v>
      </c>
      <c r="U78" s="328">
        <f>IF(SUM($B$71:U71)+SUM($A$78:T78)&gt;0,0,SUM($B$71:U71)-SUM($A$78:T78))</f>
        <v>-1880922.8590862341</v>
      </c>
      <c r="V78" s="328">
        <f>IF(SUM($B$71:V71)+SUM($A$78:U78)&gt;0,0,SUM($B$71:V71)-SUM($A$78:U78))</f>
        <v>-1934821.9072132818</v>
      </c>
      <c r="W78" s="328">
        <f>IF(SUM($B$71:W71)+SUM($A$78:V78)&gt;0,0,SUM($B$71:W71)-SUM($A$78:V78))</f>
        <v>-1996987.4714483581</v>
      </c>
      <c r="X78" s="328">
        <f>IF(SUM($B$71:X71)+SUM($A$78:W78)&gt;0,0,SUM($B$71:X71)-SUM($A$78:W78))</f>
        <v>-2064021.0090888254</v>
      </c>
      <c r="Y78" s="328">
        <f>IF(SUM($B$71:Y71)+SUM($A$78:X78)&gt;0,0,SUM($B$71:Y71)-SUM($A$78:X78))</f>
        <v>-2133050.0064159483</v>
      </c>
      <c r="Z78" s="328">
        <f>IF(SUM($B$71:Z71)+SUM($A$78:Y78)&gt;0,0,SUM($B$71:Z71)-SUM($A$78:Y78))</f>
        <v>-2204134.3272203207</v>
      </c>
      <c r="AA78" s="328">
        <f>IF(SUM($B$71:AA71)+SUM($A$78:Z78)&gt;0,0,SUM($B$71:AA71)-SUM($A$78:Z78))</f>
        <v>-2277335.631206274</v>
      </c>
      <c r="AB78" s="328">
        <f>IF(SUM($B$71:AB71)+SUM($A$78:AA78)&gt;0,0,SUM($B$71:AB71)-SUM($A$78:AA78))</f>
        <v>-2352717.427869238</v>
      </c>
      <c r="AC78" s="328">
        <f>IF(SUM($B$71:AC71)+SUM($A$78:AB78)&gt;0,0,SUM($B$71:AC71)-SUM($A$78:AB78))</f>
        <v>-2430345.1319895312</v>
      </c>
      <c r="AD78" s="328">
        <f>IF(SUM($B$71:AD71)+SUM($A$78:AC78)&gt;0,0,SUM($B$71:AD71)-SUM($A$78:AC78))</f>
        <v>-2510286.1207908764</v>
      </c>
      <c r="AE78" s="328">
        <f>IF(SUM($B$71:AE71)+SUM($A$78:AD78)&gt;0,0,SUM($B$71:AE71)-SUM($A$78:AD78))</f>
        <v>-2592609.792813696</v>
      </c>
      <c r="AF78" s="328">
        <f>IF(SUM($B$71:AF71)+SUM($A$78:AE78)&gt;0,0,SUM($B$71:AF71)-SUM($A$78:AE78))</f>
        <v>-2677387.6285546422</v>
      </c>
      <c r="AG78" s="328">
        <f>IF(SUM($B$71:AG71)+SUM($A$78:AF78)&gt;0,0,SUM($B$71:AG71)-SUM($A$78:AF78))</f>
        <v>-2764693.2529252619</v>
      </c>
      <c r="AH78" s="328">
        <f>IF(SUM($B$71:AH71)+SUM($A$78:AG78)&gt;0,0,SUM($B$71:AH71)-SUM($A$78:AG78))</f>
        <v>-2854602.4995844364</v>
      </c>
      <c r="AI78" s="328">
        <f>IF(SUM($B$71:AI71)+SUM($A$78:AH78)&gt;0,0,SUM($B$71:AI71)-SUM($A$78:AH78))</f>
        <v>-2947193.4772008285</v>
      </c>
      <c r="AJ78" s="328">
        <f>IF(SUM($B$71:AJ71)+SUM($A$78:AI78)&gt;0,0,SUM($B$71:AJ71)-SUM($A$78:AI78))</f>
        <v>-3042546.6377031505</v>
      </c>
      <c r="AK78" s="328">
        <f>IF(SUM($B$71:AK71)+SUM($A$78:AJ78)&gt;0,0,SUM($B$71:AK71)-SUM($A$78:AJ78))</f>
        <v>-3140744.8465779796</v>
      </c>
      <c r="AL78" s="328">
        <f>IF(SUM($B$71:AL71)+SUM($A$78:AK78)&gt;0,0,SUM($B$71:AL71)-SUM($A$78:AK78))</f>
        <v>-3241873.4552765042</v>
      </c>
      <c r="AM78" s="328">
        <f>IF(SUM($B$71:AM71)+SUM($A$78:AL78)&gt;0,0,SUM($B$71:AM71)-SUM($A$78:AL78))</f>
        <v>-3346020.3757934123</v>
      </c>
      <c r="AN78" s="328">
        <f>IF(SUM($B$71:AN71)+SUM($A$78:AM78)&gt;0,0,SUM($B$71:AN71)-SUM($A$78:AM78))</f>
        <v>-3453276.1574832648</v>
      </c>
      <c r="AO78" s="328">
        <f>IF(SUM($B$71:AO71)+SUM($A$78:AN78)&gt;0,0,SUM($B$71:AO71)-SUM($A$78:AN78))</f>
        <v>-3563734.0661812723</v>
      </c>
      <c r="AP78" s="328">
        <f>IF(SUM($B$71:AP71)+SUM($A$78:AO78)&gt;0,0,SUM($B$71:AP71)-SUM($A$78:AO78))</f>
        <v>-3677490.1656976342</v>
      </c>
      <c r="AQ78" s="328">
        <f>IF(SUM($B$71:AQ71)+SUM($A$78:AP78)&gt;0,0,SUM($B$71:AQ71)-SUM($A$78:AP78))</f>
        <v>-3794643.4017569423</v>
      </c>
      <c r="AR78" s="328">
        <f>IF(SUM($B$71:AR71)+SUM($A$78:AQ78)&gt;0,0,SUM($B$71:AR71)-SUM($A$78:AQ78))</f>
        <v>-3909773.8808025271</v>
      </c>
      <c r="AS78" s="328">
        <f>IF(SUM($B$71:AS71)+SUM($A$78:AR78)&gt;0,0,SUM($B$71:AS71)-SUM($A$78:AR78))</f>
        <v>-4033864.5354298651</v>
      </c>
      <c r="AT78" s="328">
        <f>IF(SUM($B$71:AT71)+SUM($A$78:AS78)&gt;0,0,SUM($B$71:AT71)-SUM($A$78:AS78))</f>
        <v>-4161662.3632534593</v>
      </c>
      <c r="AU78" s="328">
        <f>IF(SUM($B$71:AU71)+SUM($A$78:AT78)&gt;0,0,SUM($B$71:AU71)-SUM($A$78:AT78))</f>
        <v>-4293278.579469189</v>
      </c>
      <c r="AV78" s="328">
        <f>IF(SUM($B$71:AV71)+SUM($A$78:AU78)&gt;0,0,SUM($B$71:AV71)-SUM($A$78:AU78))</f>
        <v>-4428827.735728845</v>
      </c>
      <c r="AW78" s="328">
        <f>IF(SUM($B$71:AW71)+SUM($A$78:AV78)&gt;0,0,SUM($B$71:AW71)-SUM($A$78:AV78))</f>
        <v>-4568427.8202337325</v>
      </c>
      <c r="AX78" s="328">
        <f>IF(SUM($B$71:AX71)+SUM($A$78:AW78)&gt;0,0,SUM($B$71:AX71)-SUM($A$78:AW78))</f>
        <v>-4712200.3608312011</v>
      </c>
      <c r="AY78" s="328">
        <f>IF(SUM($B$71:AY71)+SUM($A$78:AX78)&gt;0,0,SUM($B$71:AY71)-SUM($A$78:AX78))</f>
        <v>-4860270.5312040299</v>
      </c>
      <c r="AZ78" s="328">
        <f>IF(SUM($B$71:AZ71)+SUM($A$78:AY78)&gt;0,0,SUM($B$71:AZ71)-SUM($A$78:AY78))</f>
        <v>-5012767.2602454871</v>
      </c>
    </row>
    <row r="79" spans="1:52" x14ac:dyDescent="0.25">
      <c r="A79" s="330" t="s">
        <v>494</v>
      </c>
      <c r="B79" s="339">
        <f ca="1">IF(((SUM($B$58:B58)+SUM($B$60:B64))+SUM($B$81:B81))&lt;0,((SUM($B$58:B58)+SUM($B$60:B64))+SUM($B$81:B81))*0.18-SUM($A$79:A79),IF(SUM(A$79:$B79)&lt;0,0-SUM(A$79:$B79),0))</f>
        <v>0</v>
      </c>
      <c r="C79" s="339">
        <f ca="1">IF(((SUM($B$58:C58)+SUM($B$60:C64))+SUM($B$81:C81))&lt;0,((SUM($B$58:C58)+SUM($B$60:C64))+SUM($B$81:C81))*0.18-SUM($A$79:B79),IF(SUM($B$79:B79)&lt;0,0-SUM($B$79:B79),0))</f>
        <v>-907232.23946151847</v>
      </c>
      <c r="D79" s="339">
        <f ca="1">IF(((SUM($B$58:D58)+SUM($B$60:D64))+SUM($B$81:D81))&lt;0,((SUM($B$58:D58)+SUM($B$60:D64))+SUM($B$81:D81))*0.18-SUM($A$79:C79),IF(SUM($B$79:C79)&lt;0,0-SUM($B$79:C79),0))</f>
        <v>907232.23946151847</v>
      </c>
      <c r="E79" s="339">
        <f ca="1">IF(((SUM($B$58:E58)+SUM($B$60:E64))+SUM($B$81:E81))&lt;0,((SUM($B$58:E58)+SUM($B$60:E64))+SUM($B$81:E81))*0.18-SUM($A$79:D79),IF(SUM($B$79:D79)&lt;0,0-SUM($B$79:D79),0))</f>
        <v>0</v>
      </c>
      <c r="F79" s="339">
        <f ca="1">IF(((SUM($B$58:F58)+SUM($B$60:F64))+SUM($B$81:F81))&lt;0,((SUM($B$58:F58)+SUM($B$60:F64))+SUM($B$81:F81))*0.18-SUM($A$79:E79),IF(SUM($B$79:E79)&lt;0,0-SUM($B$79:E79),0))</f>
        <v>0</v>
      </c>
      <c r="G79" s="339">
        <f ca="1">IF(((SUM($B$58:G58)+SUM($B$60:G64))+SUM($B$81:G81))&lt;0,((SUM($B$58:G58)+SUM($B$60:G64))+SUM($B$81:G81))*0.18-SUM($A$79:F79),IF(SUM($B$79:F79)&lt;0,0-SUM($B$79:F79),0))</f>
        <v>0</v>
      </c>
      <c r="H79" s="339">
        <f ca="1">IF(((SUM($B$58:H58)+SUM($B$60:H64))+SUM($B$81:H81))&lt;0,((SUM($B$58:H58)+SUM($B$60:H64))+SUM($B$81:H81))*0.18-SUM($A$79:G79),IF(SUM($B$79:G79)&lt;0,0-SUM($B$79:G79),0))</f>
        <v>0</v>
      </c>
      <c r="I79" s="339">
        <f ca="1">IF(((SUM($B$58:I58)+SUM($B$60:I64))+SUM($B$81:I81))&lt;0,((SUM($B$58:I58)+SUM($B$60:I64))+SUM($B$81:I81))*0.18-SUM($A$79:H79),IF(SUM($B$79:H79)&lt;0,0-SUM($B$79:H79),0))</f>
        <v>0</v>
      </c>
      <c r="J79" s="339">
        <f ca="1">IF(((SUM($B$58:J58)+SUM($B$60:J64))+SUM($B$81:J81))&lt;0,((SUM($B$58:J58)+SUM($B$60:J64))+SUM($B$81:J81))*0.18-SUM($A$79:I79),IF(SUM($B$79:I79)&lt;0,0-SUM($B$79:I79),0))</f>
        <v>0</v>
      </c>
      <c r="K79" s="339">
        <f ca="1">IF(((SUM($B$58:K58)+SUM($B$60:K64))+SUM($B$81:K81))&lt;0,((SUM($B$58:K58)+SUM($B$60:K64))+SUM($B$81:K81))*0.18-SUM($A$79:J79),IF(SUM($B$79:J79)&lt;0,0-SUM($B$79:J79),0))</f>
        <v>0</v>
      </c>
      <c r="L79" s="339">
        <f ca="1">IF(((SUM($B$58:L58)+SUM($B$60:L64))+SUM($B$81:L81))&lt;0,((SUM($B$58:L58)+SUM($B$60:L64))+SUM($B$81:L81))*0.18-SUM($A$79:K79),IF(SUM($B$79:K79)&lt;0,0-SUM($B$79:K79),0))</f>
        <v>0</v>
      </c>
      <c r="M79" s="329">
        <f ca="1">IF(((SUM($B$58:M58)+SUM($B$60:M64))+SUM($B$81:M81))&lt;0,((SUM($B$58:M58)+SUM($B$60:M64))+SUM($B$81:M81))*0.18-SUM($A$79:L79),IF(SUM($B$79:L79)&lt;0,0-SUM($B$79:L79),0))</f>
        <v>0</v>
      </c>
      <c r="N79" s="339">
        <f ca="1">IF(((SUM($B$58:N58)+SUM($B$60:N64))+SUM($B$81:N81))&lt;0,((SUM($B$58:N58)+SUM($B$60:N64))+SUM($B$81:N81))*0.18-SUM($A$79:M79),IF(SUM($B$79:M79)&lt;0,0-SUM($B$79:M79),0))</f>
        <v>0</v>
      </c>
      <c r="O79" s="339">
        <f ca="1">IF(((SUM($B$58:O58)+SUM($B$60:O64))+SUM($B$81:O81))&lt;0,((SUM($B$58:O58)+SUM($B$60:O64))+SUM($B$81:O81))*0.18-SUM($A$79:N79),IF(SUM($B$79:N79)&lt;0,0-SUM($B$79:N79),0))</f>
        <v>0</v>
      </c>
      <c r="P79" s="339">
        <f ca="1">IF(((SUM($B$58:P58)+SUM($B$60:P64))+SUM($B$81:P81))&lt;0,((SUM($B$58:P58)+SUM($B$60:P64))+SUM($B$81:P81))*0.18-SUM($A$79:O79),IF(SUM($B$79:O79)&lt;0,0-SUM($B$79:O79),0))</f>
        <v>0</v>
      </c>
      <c r="Q79" s="339">
        <f ca="1">IF(((SUM($B$58:Q58)+SUM($B$60:Q64))+SUM($B$81:Q81))&lt;0,((SUM($B$58:Q58)+SUM($B$60:Q64))+SUM($B$81:Q81))*0.18-SUM($A$79:P79),IF(SUM($B$79:P79)&lt;0,0-SUM($B$79:P79),0))</f>
        <v>0</v>
      </c>
      <c r="R79" s="339">
        <f ca="1">IF(((SUM($B$58:R58)+SUM($B$60:R64))+SUM($B$81:R81))&lt;0,((SUM($B$58:R58)+SUM($B$60:R64))+SUM($B$81:R81))*0.18-SUM($A$79:Q79),IF(SUM($B$79:Q79)&lt;0,0-SUM($B$79:Q79),0))</f>
        <v>0</v>
      </c>
      <c r="S79" s="339">
        <f ca="1">IF(((SUM($B$58:S58)+SUM($B$60:S64))+SUM($B$81:S81))&lt;0,((SUM($B$58:S58)+SUM($B$60:S64))+SUM($B$81:S81))*0.18-SUM($A$79:R79),IF(SUM($B$79:R79)&lt;0,0-SUM($B$79:R79),0))</f>
        <v>0</v>
      </c>
      <c r="T79" s="339">
        <f ca="1">IF(((SUM($B$58:T58)+SUM($B$60:T64))+SUM($B$81:T81))&lt;0,((SUM($B$58:T58)+SUM($B$60:T64))+SUM($B$81:T81))*0.18-SUM($A$79:S79),IF(SUM($B$79:S79)&lt;0,0-SUM($B$79:S79),0))</f>
        <v>0</v>
      </c>
      <c r="U79" s="339">
        <f ca="1">IF(((SUM($B$58:U58)+SUM($B$60:U64))+SUM($B$81:U81))&lt;0,((SUM($B$58:U58)+SUM($B$60:U64))+SUM($B$81:U81))*0.18-SUM($A$79:T79),IF(SUM($B$79:T79)&lt;0,0-SUM($B$79:T79),0))</f>
        <v>0</v>
      </c>
      <c r="V79" s="339">
        <f ca="1">IF(((SUM($B$58:V58)+SUM($B$60:V64))+SUM($B$81:V81))&lt;0,((SUM($B$58:V58)+SUM($B$60:V64))+SUM($B$81:V81))*0.18-SUM($A$79:U79),IF(SUM($B$79:U79)&lt;0,0-SUM($B$79:U79),0))</f>
        <v>0</v>
      </c>
      <c r="W79" s="339">
        <f ca="1">IF(((SUM($B$58:W58)+SUM($B$60:W64))+SUM($B$81:W81))&lt;0,((SUM($B$58:W58)+SUM($B$60:W64))+SUM($B$81:W81))*0.18-SUM($A$79:V79),IF(SUM($B$79:V79)&lt;0,0-SUM($B$79:V79),0))</f>
        <v>0</v>
      </c>
      <c r="X79" s="339">
        <f ca="1">IF(((SUM($B$58:X58)+SUM($B$60:X64))+SUM($B$81:X81))&lt;0,((SUM($B$58:X58)+SUM($B$60:X64))+SUM($B$81:X81))*0.18-SUM($A$79:W79),IF(SUM($B$79:W79)&lt;0,0-SUM($B$79:W79),0))</f>
        <v>0</v>
      </c>
      <c r="Y79" s="339">
        <f ca="1">IF(((SUM($B$58:Y58)+SUM($B$60:Y64))+SUM($B$81:Y81))&lt;0,((SUM($B$58:Y58)+SUM($B$60:Y64))+SUM($B$81:Y81))*0.18-SUM($A$79:X79),IF(SUM($B$79:X79)&lt;0,0-SUM($B$79:X79),0))</f>
        <v>0</v>
      </c>
      <c r="Z79" s="339">
        <f ca="1">IF(((SUM($B$58:Z58)+SUM($B$60:Z64))+SUM($B$81:Z81))&lt;0,((SUM($B$58:Z58)+SUM($B$60:Z64))+SUM($B$81:Z81))*0.18-SUM($A$79:Y79),IF(SUM($B$79:Y79)&lt;0,0-SUM($B$79:Y79),0))</f>
        <v>0</v>
      </c>
      <c r="AA79" s="339">
        <f ca="1">IF(((SUM($B$58:AA58)+SUM($B$60:AA64))+SUM($B$81:AA81))&lt;0,((SUM($B$58:AA58)+SUM($B$60:AA64))+SUM($B$81:AA81))*0.18-SUM($A$79:Z79),IF(SUM($B$79:Z79)&lt;0,0-SUM($B$79:Z79),0))</f>
        <v>0</v>
      </c>
      <c r="AB79" s="339">
        <f ca="1">IF(((SUM($B$58:AB58)+SUM($B$60:AB64))+SUM($B$81:AB81))&lt;0,((SUM($B$58:AB58)+SUM($B$60:AB64))+SUM($B$81:AB81))*0.18-SUM($A$79:AA79),IF(SUM($B$79:AA79)&lt;0,0-SUM($B$79:AA79),0))</f>
        <v>0</v>
      </c>
      <c r="AC79" s="339">
        <f ca="1">IF(((SUM($B$58:AC58)+SUM($B$60:AC64))+SUM($B$81:AC81))&lt;0,((SUM($B$58:AC58)+SUM($B$60:AC64))+SUM($B$81:AC81))*0.18-SUM($A$79:AB79),IF(SUM($B$79:AB79)&lt;0,0-SUM($B$79:AB79),0))</f>
        <v>0</v>
      </c>
      <c r="AD79" s="339">
        <f ca="1">IF(((SUM($B$58:AD58)+SUM($B$60:AD64))+SUM($B$81:AD81))&lt;0,((SUM($B$58:AD58)+SUM($B$60:AD64))+SUM($B$81:AD81))*0.18-SUM($A$79:AC79),IF(SUM($B$79:AC79)&lt;0,0-SUM($B$79:AC79),0))</f>
        <v>0</v>
      </c>
      <c r="AE79" s="339">
        <f ca="1">IF(((SUM($B$58:AE58)+SUM($B$60:AE64))+SUM($B$81:AE81))&lt;0,((SUM($B$58:AE58)+SUM($B$60:AE64))+SUM($B$81:AE81))*0.18-SUM($A$79:AD79),IF(SUM($B$79:AD79)&lt;0,0-SUM($B$79:AD79),0))</f>
        <v>0</v>
      </c>
      <c r="AF79" s="339">
        <f ca="1">IF(((SUM($B$58:AF58)+SUM($B$60:AF64))+SUM($B$81:AF81))&lt;0,((SUM($B$58:AF58)+SUM($B$60:AF64))+SUM($B$81:AF81))*0.18-SUM($A$79:AE79),IF(SUM($B$79:AE79)&lt;0,0-SUM($B$79:AE79),0))</f>
        <v>0</v>
      </c>
      <c r="AG79" s="339">
        <f ca="1">IF(((SUM($B$58:AG58)+SUM($B$60:AG64))+SUM($B$81:AG81))&lt;0,((SUM($B$58:AG58)+SUM($B$60:AG64))+SUM($B$81:AG81))*0.18-SUM($A$79:AF79),IF(SUM($B$79:AF79)&lt;0,0-SUM($B$79:AF79),0))</f>
        <v>0</v>
      </c>
      <c r="AH79" s="339">
        <f ca="1">IF(((SUM($B$58:AH58)+SUM($B$60:AH64))+SUM($B$81:AH81))&lt;0,((SUM($B$58:AH58)+SUM($B$60:AH64))+SUM($B$81:AH81))*0.18-SUM($A$79:AG79),IF(SUM($B$79:AG79)&lt;0,0-SUM($B$79:AG79),0))</f>
        <v>0</v>
      </c>
      <c r="AI79" s="339">
        <f ca="1">IF(((SUM($B$58:AI58)+SUM($B$60:AI64))+SUM($B$81:AI81))&lt;0,((SUM($B$58:AI58)+SUM($B$60:AI64))+SUM($B$81:AI81))*0.18-SUM($A$79:AH79),IF(SUM($B$79:AH79)&lt;0,0-SUM($B$79:AH79),0))</f>
        <v>0</v>
      </c>
      <c r="AJ79" s="339">
        <f ca="1">IF(((SUM($B$58:AJ58)+SUM($B$60:AJ64))+SUM($B$81:AJ81))&lt;0,((SUM($B$58:AJ58)+SUM($B$60:AJ64))+SUM($B$81:AJ81))*0.18-SUM($A$79:AI79),IF(SUM($B$79:AI79)&lt;0,0-SUM($B$79:AI79),0))</f>
        <v>0</v>
      </c>
      <c r="AK79" s="339">
        <f ca="1">IF(((SUM($B$58:AK58)+SUM($B$60:AK64))+SUM($B$81:AK81))&lt;0,((SUM($B$58:AK58)+SUM($B$60:AK64))+SUM($B$81:AK81))*0.18-SUM($A$79:AJ79),IF(SUM($B$79:AJ79)&lt;0,0-SUM($B$79:AJ79),0))</f>
        <v>0</v>
      </c>
      <c r="AL79" s="339">
        <f ca="1">IF(((SUM($B$58:AL58)+SUM($B$60:AL64))+SUM($B$81:AL81))&lt;0,((SUM($B$58:AL58)+SUM($B$60:AL64))+SUM($B$81:AL81))*0.18-SUM($A$79:AK79),IF(SUM($B$79:AK79)&lt;0,0-SUM($B$79:AK79),0))</f>
        <v>0</v>
      </c>
      <c r="AM79" s="339">
        <f ca="1">IF(((SUM($B$58:AM58)+SUM($B$60:AM64))+SUM($B$81:AM81))&lt;0,((SUM($B$58:AM58)+SUM($B$60:AM64))+SUM($B$81:AM81))*0.18-SUM($A$79:AL79),IF(SUM($B$79:AL79)&lt;0,0-SUM($B$79:AL79),0))</f>
        <v>0</v>
      </c>
      <c r="AN79" s="339">
        <f ca="1">IF(((SUM($B$58:AN58)+SUM($B$60:AN64))+SUM($B$81:AN81))&lt;0,((SUM($B$58:AN58)+SUM($B$60:AN64))+SUM($B$81:AN81))*0.18-SUM($A$79:AM79),IF(SUM($B$79:AM79)&lt;0,0-SUM($B$79:AM79),0))</f>
        <v>0</v>
      </c>
      <c r="AO79" s="339">
        <f ca="1">IF(((SUM($B$58:AO58)+SUM($B$60:AO64))+SUM($B$81:AO81))&lt;0,((SUM($B$58:AO58)+SUM($B$60:AO64))+SUM($B$81:AO81))*0.18-SUM($A$79:AN79),IF(SUM($B$79:AN79)&lt;0,0-SUM($B$79:AN79),0))</f>
        <v>0</v>
      </c>
      <c r="AP79" s="339">
        <f ca="1">IF(((SUM($B$58:AP58)+SUM($B$60:AP64))+SUM($B$81:AP81))&lt;0,((SUM($B$58:AP58)+SUM($B$60:AP64))+SUM($B$81:AP81))*0.18-SUM($A$79:AO79),IF(SUM($B$79:AO79)&lt;0,0-SUM($B$79:AO79),0))</f>
        <v>0</v>
      </c>
      <c r="AQ79" s="339">
        <f ca="1">IF(((SUM($B$58:AQ58)+SUM($B$60:AQ64))+SUM($B$81:AQ81))&lt;0,((SUM($B$58:AQ58)+SUM($B$60:AQ64))+SUM($B$81:AQ81))*0.18-SUM($A$79:AP79),IF(SUM($B$79:AP79)&lt;0,0-SUM($B$79:AP79),0))</f>
        <v>0</v>
      </c>
      <c r="AR79" s="339">
        <f ca="1">IF(((SUM($B$58:AR58)+SUM($B$60:AR64))+SUM($B$81:AR81))&lt;0,((SUM($B$58:AR58)+SUM($B$60:AR64))+SUM($B$81:AR81))*0.18-SUM($A$79:AQ79),IF(SUM($B$79:AQ79)&lt;0,0-SUM($B$79:AQ79),0))</f>
        <v>0</v>
      </c>
      <c r="AS79" s="339">
        <f ca="1">IF(((SUM($B$58:AS58)+SUM($B$60:AS64))+SUM($B$81:AS81))&lt;0,((SUM($B$58:AS58)+SUM($B$60:AS64))+SUM($B$81:AS81))*0.18-SUM($A$79:AR79),IF(SUM($B$79:AR79)&lt;0,0-SUM($B$79:AR79),0))</f>
        <v>0</v>
      </c>
      <c r="AT79" s="339">
        <f ca="1">IF(((SUM($B$58:AT58)+SUM($B$60:AT64))+SUM($B$81:AT81))&lt;0,((SUM($B$58:AT58)+SUM($B$60:AT64))+SUM($B$81:AT81))*0.18-SUM($A$79:AS79),IF(SUM($B$79:AS79)&lt;0,0-SUM($B$79:AS79),0))</f>
        <v>0</v>
      </c>
      <c r="AU79" s="339">
        <f ca="1">IF(((SUM($B$58:AU58)+SUM($B$60:AU64))+SUM($B$81:AU81))&lt;0,((SUM($B$58:AU58)+SUM($B$60:AU64))+SUM($B$81:AU81))*0.18-SUM($A$79:AT79),IF(SUM($B$79:AT79)&lt;0,0-SUM($B$79:AT79),0))</f>
        <v>0</v>
      </c>
      <c r="AV79" s="339">
        <f ca="1">IF(((SUM($B$58:AV58)+SUM($B$60:AV64))+SUM($B$81:AV81))&lt;0,((SUM($B$58:AV58)+SUM($B$60:AV64))+SUM($B$81:AV81))*0.18-SUM($A$79:AU79),IF(SUM($B$79:AU79)&lt;0,0-SUM($B$79:AU79),0))</f>
        <v>0</v>
      </c>
      <c r="AW79" s="339">
        <f ca="1">IF(((SUM($B$58:AW58)+SUM($B$60:AW64))+SUM($B$81:AW81))&lt;0,((SUM($B$58:AW58)+SUM($B$60:AW64))+SUM($B$81:AW81))*0.18-SUM($A$79:AV79),IF(SUM($B$79:AV79)&lt;0,0-SUM($B$79:AV79),0))</f>
        <v>0</v>
      </c>
      <c r="AX79" s="339">
        <f ca="1">IF(((SUM($B$58:AX58)+SUM($B$60:AX64))+SUM($B$81:AX81))&lt;0,((SUM($B$58:AX58)+SUM($B$60:AX64))+SUM($B$81:AX81))*0.18-SUM($A$79:AW79),IF(SUM($B$79:AW79)&lt;0,0-SUM($B$79:AW79),0))</f>
        <v>0</v>
      </c>
      <c r="AY79" s="339">
        <f ca="1">IF(((SUM($B$58:AY58)+SUM($B$60:AY64))+SUM($B$81:AY81))&lt;0,((SUM($B$58:AY58)+SUM($B$60:AY64))+SUM($B$81:AY81))*0.18-SUM($A$79:AX79),IF(SUM($B$79:AX79)&lt;0,0-SUM($B$79:AX79),0))</f>
        <v>0</v>
      </c>
      <c r="AZ79" s="339">
        <f ca="1">IF(((SUM($B$58:AZ58)+SUM($B$60:AZ64))+SUM($B$81:AZ81))&lt;0,((SUM($B$58:AZ58)+SUM($B$60:AZ64))+SUM($B$81:AZ81))*0.18-SUM($A$79:AY79),IF(SUM($B$79:AY79)&lt;0,0-SUM($B$79:AY79),0))</f>
        <v>0</v>
      </c>
    </row>
    <row r="80" spans="1:52" x14ac:dyDescent="0.25">
      <c r="A80" s="330" t="s">
        <v>495</v>
      </c>
      <c r="B80" s="328">
        <f>-B58*(B33)</f>
        <v>0</v>
      </c>
      <c r="C80" s="328">
        <f t="shared" ref="C80:AZ80" si="21">-(C58-B58)*$B$33</f>
        <v>0</v>
      </c>
      <c r="D80" s="328">
        <f t="shared" si="21"/>
        <v>0</v>
      </c>
      <c r="E80" s="328">
        <f t="shared" si="21"/>
        <v>0</v>
      </c>
      <c r="F80" s="328">
        <f t="shared" si="21"/>
        <v>0</v>
      </c>
      <c r="G80" s="328">
        <f t="shared" si="21"/>
        <v>0</v>
      </c>
      <c r="H80" s="328">
        <f t="shared" si="21"/>
        <v>0</v>
      </c>
      <c r="I80" s="328">
        <f t="shared" si="21"/>
        <v>0</v>
      </c>
      <c r="J80" s="328">
        <f t="shared" si="21"/>
        <v>0</v>
      </c>
      <c r="K80" s="328">
        <f t="shared" si="21"/>
        <v>0</v>
      </c>
      <c r="L80" s="328">
        <f t="shared" si="21"/>
        <v>0</v>
      </c>
      <c r="M80" s="329">
        <f t="shared" si="21"/>
        <v>0</v>
      </c>
      <c r="N80" s="328">
        <f t="shared" si="21"/>
        <v>0</v>
      </c>
      <c r="O80" s="328">
        <f t="shared" si="21"/>
        <v>0</v>
      </c>
      <c r="P80" s="328">
        <f t="shared" si="21"/>
        <v>0</v>
      </c>
      <c r="Q80" s="328">
        <f t="shared" si="21"/>
        <v>0</v>
      </c>
      <c r="R80" s="328">
        <f t="shared" si="21"/>
        <v>0</v>
      </c>
      <c r="S80" s="328">
        <f t="shared" si="21"/>
        <v>0</v>
      </c>
      <c r="T80" s="328">
        <f t="shared" si="21"/>
        <v>0</v>
      </c>
      <c r="U80" s="328">
        <f t="shared" si="21"/>
        <v>0</v>
      </c>
      <c r="V80" s="328">
        <f t="shared" si="21"/>
        <v>0</v>
      </c>
      <c r="W80" s="328">
        <f t="shared" si="21"/>
        <v>0</v>
      </c>
      <c r="X80" s="328">
        <f t="shared" si="21"/>
        <v>0</v>
      </c>
      <c r="Y80" s="328">
        <f t="shared" si="21"/>
        <v>0</v>
      </c>
      <c r="Z80" s="328">
        <f t="shared" si="21"/>
        <v>0</v>
      </c>
      <c r="AA80" s="328">
        <f t="shared" si="21"/>
        <v>0</v>
      </c>
      <c r="AB80" s="328">
        <f t="shared" si="21"/>
        <v>0</v>
      </c>
      <c r="AC80" s="328">
        <f t="shared" si="21"/>
        <v>0</v>
      </c>
      <c r="AD80" s="328">
        <f t="shared" si="21"/>
        <v>0</v>
      </c>
      <c r="AE80" s="328">
        <f t="shared" si="21"/>
        <v>0</v>
      </c>
      <c r="AF80" s="328">
        <f t="shared" si="21"/>
        <v>0</v>
      </c>
      <c r="AG80" s="328">
        <f t="shared" si="21"/>
        <v>0</v>
      </c>
      <c r="AH80" s="328">
        <f t="shared" si="21"/>
        <v>0</v>
      </c>
      <c r="AI80" s="328">
        <f t="shared" si="21"/>
        <v>0</v>
      </c>
      <c r="AJ80" s="328">
        <f t="shared" si="21"/>
        <v>0</v>
      </c>
      <c r="AK80" s="328">
        <f t="shared" si="21"/>
        <v>0</v>
      </c>
      <c r="AL80" s="328">
        <f t="shared" si="21"/>
        <v>0</v>
      </c>
      <c r="AM80" s="328">
        <f t="shared" si="21"/>
        <v>0</v>
      </c>
      <c r="AN80" s="328">
        <f t="shared" si="21"/>
        <v>0</v>
      </c>
      <c r="AO80" s="328">
        <f t="shared" si="21"/>
        <v>0</v>
      </c>
      <c r="AP80" s="328">
        <f t="shared" si="21"/>
        <v>0</v>
      </c>
      <c r="AQ80" s="328">
        <f t="shared" si="21"/>
        <v>0</v>
      </c>
      <c r="AR80" s="328">
        <f t="shared" si="21"/>
        <v>0</v>
      </c>
      <c r="AS80" s="328">
        <f t="shared" si="21"/>
        <v>0</v>
      </c>
      <c r="AT80" s="328">
        <f t="shared" si="21"/>
        <v>0</v>
      </c>
      <c r="AU80" s="328">
        <f t="shared" si="21"/>
        <v>0</v>
      </c>
      <c r="AV80" s="328">
        <f t="shared" si="21"/>
        <v>0</v>
      </c>
      <c r="AW80" s="328">
        <f t="shared" si="21"/>
        <v>0</v>
      </c>
      <c r="AX80" s="328">
        <f t="shared" si="21"/>
        <v>0</v>
      </c>
      <c r="AY80" s="328">
        <f t="shared" si="21"/>
        <v>0</v>
      </c>
      <c r="AZ80" s="328">
        <f t="shared" si="21"/>
        <v>0</v>
      </c>
    </row>
    <row r="81" spans="1:52" x14ac:dyDescent="0.25">
      <c r="A81" s="330" t="s">
        <v>250</v>
      </c>
      <c r="B81" s="328">
        <v>-444508</v>
      </c>
      <c r="C81" s="328">
        <v>-11244574</v>
      </c>
      <c r="D81" s="328"/>
      <c r="E81" s="328">
        <v>0</v>
      </c>
      <c r="F81" s="328">
        <v>0</v>
      </c>
      <c r="G81" s="328">
        <v>0</v>
      </c>
      <c r="H81" s="328">
        <v>0</v>
      </c>
      <c r="I81" s="328">
        <v>0</v>
      </c>
      <c r="J81" s="328">
        <v>0</v>
      </c>
      <c r="K81" s="328">
        <v>0</v>
      </c>
      <c r="L81" s="328">
        <v>0</v>
      </c>
      <c r="M81" s="329">
        <v>0</v>
      </c>
      <c r="N81" s="328">
        <v>0</v>
      </c>
      <c r="O81" s="328">
        <v>0</v>
      </c>
      <c r="P81" s="328">
        <v>0</v>
      </c>
      <c r="Q81" s="328">
        <v>0</v>
      </c>
      <c r="R81" s="328">
        <v>0</v>
      </c>
      <c r="S81" s="328">
        <v>0</v>
      </c>
      <c r="T81" s="328">
        <v>0</v>
      </c>
      <c r="U81" s="328">
        <v>0</v>
      </c>
      <c r="V81" s="328">
        <v>0</v>
      </c>
      <c r="W81" s="328">
        <v>0</v>
      </c>
      <c r="X81" s="328">
        <v>0</v>
      </c>
      <c r="Y81" s="328">
        <v>0</v>
      </c>
      <c r="Z81" s="328">
        <v>0</v>
      </c>
      <c r="AA81" s="328">
        <v>0</v>
      </c>
      <c r="AB81" s="328">
        <v>0</v>
      </c>
      <c r="AC81" s="328">
        <v>0</v>
      </c>
      <c r="AD81" s="328">
        <v>0</v>
      </c>
      <c r="AE81" s="328">
        <v>0</v>
      </c>
      <c r="AF81" s="328">
        <v>0</v>
      </c>
      <c r="AG81" s="328">
        <v>0</v>
      </c>
      <c r="AH81" s="328">
        <v>0</v>
      </c>
      <c r="AI81" s="328">
        <v>0</v>
      </c>
      <c r="AJ81" s="328">
        <v>0</v>
      </c>
      <c r="AK81" s="328">
        <v>0</v>
      </c>
      <c r="AL81" s="328">
        <v>0</v>
      </c>
      <c r="AM81" s="328">
        <v>0</v>
      </c>
      <c r="AN81" s="328">
        <v>0</v>
      </c>
      <c r="AO81" s="328">
        <v>0</v>
      </c>
      <c r="AP81" s="328">
        <v>0</v>
      </c>
      <c r="AQ81" s="328">
        <v>0</v>
      </c>
      <c r="AR81" s="328">
        <v>0</v>
      </c>
      <c r="AS81" s="328">
        <v>0</v>
      </c>
      <c r="AT81" s="328">
        <v>0</v>
      </c>
      <c r="AU81" s="328">
        <v>0</v>
      </c>
      <c r="AV81" s="328">
        <v>0</v>
      </c>
      <c r="AW81" s="328">
        <v>0</v>
      </c>
      <c r="AX81" s="328">
        <v>0</v>
      </c>
      <c r="AY81" s="328">
        <v>0</v>
      </c>
      <c r="AZ81" s="328">
        <v>0</v>
      </c>
    </row>
    <row r="82" spans="1:52" x14ac:dyDescent="0.25">
      <c r="A82" s="330" t="s">
        <v>496</v>
      </c>
      <c r="B82" s="328">
        <f t="shared" ref="B82:AZ82" si="22">B53-B54</f>
        <v>0</v>
      </c>
      <c r="C82" s="328">
        <f t="shared" si="22"/>
        <v>0</v>
      </c>
      <c r="D82" s="328">
        <f t="shared" si="22"/>
        <v>0</v>
      </c>
      <c r="E82" s="328">
        <f t="shared" si="22"/>
        <v>0</v>
      </c>
      <c r="F82" s="328">
        <f t="shared" si="22"/>
        <v>0</v>
      </c>
      <c r="G82" s="328">
        <f t="shared" si="22"/>
        <v>0</v>
      </c>
      <c r="H82" s="328">
        <f t="shared" si="22"/>
        <v>0</v>
      </c>
      <c r="I82" s="328">
        <f t="shared" si="22"/>
        <v>0</v>
      </c>
      <c r="J82" s="328">
        <f t="shared" si="22"/>
        <v>0</v>
      </c>
      <c r="K82" s="328">
        <f t="shared" si="22"/>
        <v>0</v>
      </c>
      <c r="L82" s="328">
        <f t="shared" si="22"/>
        <v>0</v>
      </c>
      <c r="M82" s="329">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c r="AJ82" s="328">
        <f t="shared" si="22"/>
        <v>0</v>
      </c>
      <c r="AK82" s="328">
        <f t="shared" si="22"/>
        <v>0</v>
      </c>
      <c r="AL82" s="328">
        <f t="shared" si="22"/>
        <v>0</v>
      </c>
      <c r="AM82" s="328">
        <f t="shared" si="22"/>
        <v>0</v>
      </c>
      <c r="AN82" s="328">
        <f t="shared" si="22"/>
        <v>0</v>
      </c>
      <c r="AO82" s="328">
        <f t="shared" si="22"/>
        <v>0</v>
      </c>
      <c r="AP82" s="328">
        <f t="shared" si="22"/>
        <v>0</v>
      </c>
      <c r="AQ82" s="328">
        <f t="shared" si="22"/>
        <v>0</v>
      </c>
      <c r="AR82" s="328">
        <f t="shared" si="22"/>
        <v>0</v>
      </c>
      <c r="AS82" s="328">
        <f t="shared" si="22"/>
        <v>0</v>
      </c>
      <c r="AT82" s="328">
        <f t="shared" si="22"/>
        <v>0</v>
      </c>
      <c r="AU82" s="328">
        <f t="shared" si="22"/>
        <v>0</v>
      </c>
      <c r="AV82" s="328">
        <f t="shared" si="22"/>
        <v>0</v>
      </c>
      <c r="AW82" s="328">
        <f t="shared" si="22"/>
        <v>0</v>
      </c>
      <c r="AX82" s="328">
        <f t="shared" si="22"/>
        <v>0</v>
      </c>
      <c r="AY82" s="328">
        <f t="shared" si="22"/>
        <v>0</v>
      </c>
      <c r="AZ82" s="328">
        <f t="shared" si="22"/>
        <v>0</v>
      </c>
    </row>
    <row r="83" spans="1:52" s="276" customFormat="1" ht="14.25" x14ac:dyDescent="0.25">
      <c r="A83" s="340" t="s">
        <v>249</v>
      </c>
      <c r="B83" s="326">
        <f ca="1">SUM(B75:B82)</f>
        <v>2749031.1133333337</v>
      </c>
      <c r="C83" s="326">
        <f t="shared" ref="C83:AZ83" ca="1" si="23">SUM(C75:C82)</f>
        <v>-10026223.03929049</v>
      </c>
      <c r="D83" s="326">
        <f ca="1">SUM(D75:D82)</f>
        <v>5408204.5196674429</v>
      </c>
      <c r="E83" s="326">
        <f ca="1">SUM(E75:E82)</f>
        <v>4655033.016360119</v>
      </c>
      <c r="F83" s="326">
        <f t="shared" ca="1" si="23"/>
        <v>4813794.6664976738</v>
      </c>
      <c r="G83" s="326">
        <f t="shared" ca="1" si="23"/>
        <v>4977259.8810946569</v>
      </c>
      <c r="H83" s="326">
        <f t="shared" ca="1" si="23"/>
        <v>5145567.3337871507</v>
      </c>
      <c r="I83" s="326">
        <f t="shared" ca="1" si="23"/>
        <v>5318862.291718021</v>
      </c>
      <c r="J83" s="326">
        <f t="shared" ca="1" si="23"/>
        <v>5459687.9954709187</v>
      </c>
      <c r="K83" s="326">
        <f t="shared" ca="1" si="23"/>
        <v>5643411.3281047046</v>
      </c>
      <c r="L83" s="326">
        <f t="shared" ca="1" si="23"/>
        <v>5832584.6423751041</v>
      </c>
      <c r="M83" s="327">
        <f t="shared" ca="1" si="23"/>
        <v>6018461.9598522857</v>
      </c>
      <c r="N83" s="326">
        <f t="shared" ca="1" si="23"/>
        <v>6218763.3563903142</v>
      </c>
      <c r="O83" s="326">
        <f t="shared" ca="1" si="23"/>
        <v>6425012.0764820836</v>
      </c>
      <c r="P83" s="326">
        <f t="shared" ca="1" si="23"/>
        <v>6599780.15526071</v>
      </c>
      <c r="Q83" s="326">
        <f t="shared" ca="1" si="23"/>
        <v>6818464.1341709923</v>
      </c>
      <c r="R83" s="326">
        <f t="shared" ca="1" si="23"/>
        <v>7043646.9141061883</v>
      </c>
      <c r="S83" s="326">
        <f t="shared" ca="1" si="23"/>
        <v>7275523.4590970352</v>
      </c>
      <c r="T83" s="326">
        <f t="shared" ca="1" si="23"/>
        <v>7514294.5820952095</v>
      </c>
      <c r="U83" s="326">
        <f t="shared" ca="1" si="23"/>
        <v>7760167.1204409301</v>
      </c>
      <c r="V83" s="326">
        <f t="shared" ca="1" si="23"/>
        <v>7975747.7320211288</v>
      </c>
      <c r="W83" s="326">
        <f t="shared" ca="1" si="23"/>
        <v>8224394.4080334362</v>
      </c>
      <c r="X83" s="326">
        <f t="shared" ca="1" si="23"/>
        <v>8492512.9776673093</v>
      </c>
      <c r="Y83" s="326">
        <f t="shared" ca="1" si="23"/>
        <v>8768613.3860477991</v>
      </c>
      <c r="Z83" s="326">
        <f t="shared" ca="1" si="23"/>
        <v>9052935.0883372966</v>
      </c>
      <c r="AA83" s="326">
        <f t="shared" ca="1" si="23"/>
        <v>9345724.7233530823</v>
      </c>
      <c r="AB83" s="326">
        <f t="shared" ca="1" si="23"/>
        <v>9647236.3290769439</v>
      </c>
      <c r="AC83" s="326">
        <f t="shared" ca="1" si="23"/>
        <v>9957731.5646301247</v>
      </c>
      <c r="AD83" s="326">
        <f t="shared" ca="1" si="23"/>
        <v>10277479.938907493</v>
      </c>
      <c r="AE83" s="326">
        <f t="shared" ca="1" si="23"/>
        <v>10606759.046070792</v>
      </c>
      <c r="AF83" s="326">
        <f t="shared" ca="1" si="23"/>
        <v>10945854.808106586</v>
      </c>
      <c r="AG83" s="326">
        <f t="shared" ca="1" si="23"/>
        <v>11295061.724661049</v>
      </c>
      <c r="AH83" s="326">
        <f t="shared" ca="1" si="23"/>
        <v>11654683.130369749</v>
      </c>
      <c r="AI83" s="326">
        <f t="shared" ca="1" si="23"/>
        <v>12025031.459907314</v>
      </c>
      <c r="AJ83" s="326">
        <f t="shared" ca="1" si="23"/>
        <v>12406428.520988604</v>
      </c>
      <c r="AK83" s="326">
        <f t="shared" ca="1" si="23"/>
        <v>12799205.77555993</v>
      </c>
      <c r="AL83" s="326">
        <f t="shared" ca="1" si="23"/>
        <v>13203704.629425997</v>
      </c>
      <c r="AM83" s="326">
        <f t="shared" ca="1" si="23"/>
        <v>13620276.730565645</v>
      </c>
      <c r="AN83" s="326">
        <f t="shared" ca="1" si="23"/>
        <v>14049284.276397079</v>
      </c>
      <c r="AO83" s="326">
        <f t="shared" ca="1" si="23"/>
        <v>14491100.330261055</v>
      </c>
      <c r="AP83" s="326">
        <f t="shared" ca="1" si="23"/>
        <v>14946109.147398561</v>
      </c>
      <c r="AQ83" s="326">
        <f t="shared" ca="1" si="23"/>
        <v>15414706.510707792</v>
      </c>
      <c r="AR83" s="326">
        <f t="shared" ca="1" si="23"/>
        <v>15875212.845962111</v>
      </c>
      <c r="AS83" s="326">
        <f t="shared" ca="1" si="23"/>
        <v>16371559.883543443</v>
      </c>
      <c r="AT83" s="326">
        <f t="shared" ca="1" si="23"/>
        <v>16882735.613909811</v>
      </c>
      <c r="AU83" s="326">
        <f t="shared" ca="1" si="23"/>
        <v>17409184.897844777</v>
      </c>
      <c r="AV83" s="326">
        <f t="shared" ca="1" si="23"/>
        <v>17951365.941955391</v>
      </c>
      <c r="AW83" s="326">
        <f t="shared" ca="1" si="23"/>
        <v>18509750.699046921</v>
      </c>
      <c r="AX83" s="326">
        <f t="shared" ca="1" si="23"/>
        <v>19084825.280508794</v>
      </c>
      <c r="AY83" s="326">
        <f t="shared" ca="1" si="23"/>
        <v>19677090.381072126</v>
      </c>
      <c r="AZ83" s="326">
        <f t="shared" ca="1" si="23"/>
        <v>20287061.716309961</v>
      </c>
    </row>
    <row r="84" spans="1:52" s="276" customFormat="1" ht="14.25" x14ac:dyDescent="0.25">
      <c r="A84" s="340" t="s">
        <v>529</v>
      </c>
      <c r="B84" s="326">
        <f ca="1">SUM($B$83:B83)</f>
        <v>2749031.1133333337</v>
      </c>
      <c r="C84" s="326">
        <f ca="1">SUM($B$83:C83)</f>
        <v>-7277191.9259571563</v>
      </c>
      <c r="D84" s="326">
        <f ca="1">SUM($B$83:D83)</f>
        <v>-1868987.4062897135</v>
      </c>
      <c r="E84" s="326">
        <f ca="1">SUM($B$83:E83)</f>
        <v>2786045.6100704055</v>
      </c>
      <c r="F84" s="326">
        <f ca="1">SUM($B$83:F83)</f>
        <v>7599840.2765680794</v>
      </c>
      <c r="G84" s="326">
        <f ca="1">SUM($B$83:G83)</f>
        <v>12577100.157662736</v>
      </c>
      <c r="H84" s="326">
        <f ca="1">SUM($B$83:H83)</f>
        <v>17722667.491449885</v>
      </c>
      <c r="I84" s="326">
        <f ca="1">SUM($B$83:I83)</f>
        <v>23041529.783167906</v>
      </c>
      <c r="J84" s="326">
        <f ca="1">SUM($B$83:J83)</f>
        <v>28501217.778638825</v>
      </c>
      <c r="K84" s="326">
        <f ca="1">SUM($B$83:K83)</f>
        <v>34144629.106743529</v>
      </c>
      <c r="L84" s="326">
        <f ca="1">SUM($B$83:L83)</f>
        <v>39977213.749118634</v>
      </c>
      <c r="M84" s="327">
        <f ca="1">SUM($B$83:M83)</f>
        <v>45995675.708970919</v>
      </c>
      <c r="N84" s="326">
        <f ca="1">SUM($B$83:N83)</f>
        <v>52214439.065361232</v>
      </c>
      <c r="O84" s="326">
        <f ca="1">SUM($B$83:O83)</f>
        <v>58639451.141843319</v>
      </c>
      <c r="P84" s="326">
        <f ca="1">SUM($B$83:P83)</f>
        <v>65239231.297104031</v>
      </c>
      <c r="Q84" s="326">
        <f ca="1">SUM($B$83:Q83)</f>
        <v>72057695.431275025</v>
      </c>
      <c r="R84" s="326">
        <f ca="1">SUM($B$83:R83)</f>
        <v>79101342.345381215</v>
      </c>
      <c r="S84" s="326">
        <f ca="1">SUM($B$83:S83)</f>
        <v>86376865.804478258</v>
      </c>
      <c r="T84" s="326">
        <f ca="1">SUM($B$83:T83)</f>
        <v>93891160.386573464</v>
      </c>
      <c r="U84" s="326">
        <f ca="1">SUM($B$83:U83)</f>
        <v>101651327.50701439</v>
      </c>
      <c r="V84" s="326">
        <f ca="1">SUM($B$83:V83)</f>
        <v>109627075.23903552</v>
      </c>
      <c r="W84" s="326">
        <f ca="1">SUM($B$83:W83)</f>
        <v>117851469.64706895</v>
      </c>
      <c r="X84" s="326">
        <f ca="1">SUM($B$83:X83)</f>
        <v>126343982.62473625</v>
      </c>
      <c r="Y84" s="326">
        <f ca="1">SUM($B$83:Y83)</f>
        <v>135112596.01078406</v>
      </c>
      <c r="Z84" s="326">
        <f ca="1">SUM($B$83:Z83)</f>
        <v>144165531.09912136</v>
      </c>
      <c r="AA84" s="326">
        <f ca="1">SUM($B$83:AA83)</f>
        <v>153511255.82247445</v>
      </c>
      <c r="AB84" s="326">
        <f ca="1">SUM($B$83:AB83)</f>
        <v>163158492.1515514</v>
      </c>
      <c r="AC84" s="326">
        <f ca="1">SUM($B$83:AC83)</f>
        <v>173116223.71618152</v>
      </c>
      <c r="AD84" s="326">
        <f ca="1">SUM($B$83:AD83)</f>
        <v>183393703.65508902</v>
      </c>
      <c r="AE84" s="326">
        <f ca="1">SUM($B$83:AE83)</f>
        <v>194000462.70115981</v>
      </c>
      <c r="AF84" s="326">
        <f ca="1">SUM($B$83:AF83)</f>
        <v>204946317.50926638</v>
      </c>
      <c r="AG84" s="326">
        <f ca="1">SUM($B$83:AG83)</f>
        <v>216241379.23392743</v>
      </c>
      <c r="AH84" s="326">
        <f ca="1">SUM($B$83:AH83)</f>
        <v>227896062.36429718</v>
      </c>
      <c r="AI84" s="326">
        <f ca="1">SUM($B$83:AI83)</f>
        <v>239921093.8242045</v>
      </c>
      <c r="AJ84" s="326">
        <f ca="1">SUM($B$83:AJ83)</f>
        <v>252327522.34519312</v>
      </c>
      <c r="AK84" s="326">
        <f ca="1">SUM($B$83:AK83)</f>
        <v>265126728.12075305</v>
      </c>
      <c r="AL84" s="326">
        <f ca="1">SUM($B$83:AL83)</f>
        <v>278330432.75017905</v>
      </c>
      <c r="AM84" s="326">
        <f ca="1">SUM($B$83:AM83)</f>
        <v>291950709.48074472</v>
      </c>
      <c r="AN84" s="326">
        <f ca="1">SUM($B$83:AN83)</f>
        <v>305999993.75714183</v>
      </c>
      <c r="AO84" s="326">
        <f ca="1">SUM($B$83:AO83)</f>
        <v>320491094.08740288</v>
      </c>
      <c r="AP84" s="326">
        <f ca="1">SUM($B$83:AP83)</f>
        <v>335437203.23480141</v>
      </c>
      <c r="AQ84" s="326">
        <f ca="1">SUM($B$83:AQ83)</f>
        <v>350851909.74550921</v>
      </c>
      <c r="AR84" s="326">
        <f ca="1">SUM($B$83:AR83)</f>
        <v>366727122.59147131</v>
      </c>
      <c r="AS84" s="326">
        <f ca="1">SUM($B$83:AS83)</f>
        <v>383098682.47501475</v>
      </c>
      <c r="AT84" s="326">
        <f ca="1">SUM($B$83:AT83)</f>
        <v>399981418.08892453</v>
      </c>
      <c r="AU84" s="326">
        <f ca="1">SUM($B$83:AU83)</f>
        <v>417390602.98676932</v>
      </c>
      <c r="AV84" s="326">
        <f ca="1">SUM($B$83:AV83)</f>
        <v>435341968.92872471</v>
      </c>
      <c r="AW84" s="326">
        <f ca="1">SUM($B$83:AW83)</f>
        <v>453851719.62777162</v>
      </c>
      <c r="AX84" s="326">
        <f ca="1">SUM($B$83:AX83)</f>
        <v>472936544.90828043</v>
      </c>
      <c r="AY84" s="326">
        <f ca="1">SUM($B$83:AY83)</f>
        <v>492613635.28935254</v>
      </c>
      <c r="AZ84" s="326">
        <f ca="1">SUM($B$83:AZ83)</f>
        <v>512900697.0056625</v>
      </c>
    </row>
    <row r="85" spans="1:52" x14ac:dyDescent="0.25">
      <c r="A85" s="341" t="s">
        <v>248</v>
      </c>
      <c r="B85" s="342">
        <f t="shared" ref="B85:AZ85" si="24">1/POWER((1+$B$38),B73)</f>
        <v>1</v>
      </c>
      <c r="C85" s="342">
        <f t="shared" si="24"/>
        <v>0.88105726872246692</v>
      </c>
      <c r="D85" s="342">
        <f t="shared" si="24"/>
        <v>0.77626191076869333</v>
      </c>
      <c r="E85" s="342">
        <f t="shared" si="24"/>
        <v>0.68393119891514842</v>
      </c>
      <c r="F85" s="342">
        <f t="shared" si="24"/>
        <v>0.60258255411026285</v>
      </c>
      <c r="G85" s="342">
        <f t="shared" si="24"/>
        <v>0.53090973930419638</v>
      </c>
      <c r="H85" s="342">
        <f t="shared" si="24"/>
        <v>0.4677618848495122</v>
      </c>
      <c r="I85" s="342">
        <f t="shared" si="24"/>
        <v>0.41212500867798435</v>
      </c>
      <c r="J85" s="342">
        <f t="shared" si="24"/>
        <v>0.3631057345180479</v>
      </c>
      <c r="K85" s="342">
        <f t="shared" si="24"/>
        <v>0.31991694671193649</v>
      </c>
      <c r="L85" s="342">
        <f t="shared" si="24"/>
        <v>0.28186515128804979</v>
      </c>
      <c r="M85" s="343">
        <f t="shared" si="24"/>
        <v>0.24833934034189409</v>
      </c>
      <c r="N85" s="342">
        <f t="shared" si="24"/>
        <v>0.21880118091796832</v>
      </c>
      <c r="O85" s="342">
        <f t="shared" si="24"/>
        <v>0.19277637085283555</v>
      </c>
      <c r="P85" s="342">
        <f t="shared" si="24"/>
        <v>0.16984702277782865</v>
      </c>
      <c r="Q85" s="342">
        <f t="shared" si="24"/>
        <v>0.14964495398927638</v>
      </c>
      <c r="R85" s="342">
        <f t="shared" si="24"/>
        <v>0.13184577443989109</v>
      </c>
      <c r="S85" s="342">
        <f t="shared" si="24"/>
        <v>0.11616367792060887</v>
      </c>
      <c r="T85" s="342">
        <f t="shared" si="24"/>
        <v>0.102346852793488</v>
      </c>
      <c r="U85" s="342">
        <f t="shared" si="24"/>
        <v>9.0173438584570942E-2</v>
      </c>
      <c r="V85" s="342">
        <f t="shared" si="24"/>
        <v>7.9447963510635183E-2</v>
      </c>
      <c r="W85" s="342">
        <f t="shared" si="24"/>
        <v>6.999820573624245E-2</v>
      </c>
      <c r="X85" s="342">
        <f t="shared" si="24"/>
        <v>6.1672427961447097E-2</v>
      </c>
      <c r="Y85" s="342">
        <f t="shared" si="24"/>
        <v>5.4336940935195678E-2</v>
      </c>
      <c r="Z85" s="342">
        <f t="shared" si="24"/>
        <v>4.7873956771097514E-2</v>
      </c>
      <c r="AA85" s="342">
        <f t="shared" si="24"/>
        <v>4.2179697595680632E-2</v>
      </c>
      <c r="AB85" s="342">
        <f t="shared" si="24"/>
        <v>1</v>
      </c>
      <c r="AC85" s="342">
        <f t="shared" si="24"/>
        <v>1</v>
      </c>
      <c r="AD85" s="342">
        <f t="shared" si="24"/>
        <v>1</v>
      </c>
      <c r="AE85" s="342">
        <f t="shared" si="24"/>
        <v>1</v>
      </c>
      <c r="AF85" s="342">
        <f t="shared" si="24"/>
        <v>1</v>
      </c>
      <c r="AG85" s="342">
        <f t="shared" si="24"/>
        <v>1</v>
      </c>
      <c r="AH85" s="342">
        <f t="shared" si="24"/>
        <v>1</v>
      </c>
      <c r="AI85" s="342">
        <f t="shared" si="24"/>
        <v>1</v>
      </c>
      <c r="AJ85" s="342">
        <f t="shared" si="24"/>
        <v>1</v>
      </c>
      <c r="AK85" s="342">
        <f t="shared" si="24"/>
        <v>1</v>
      </c>
      <c r="AL85" s="342">
        <f t="shared" si="24"/>
        <v>1</v>
      </c>
      <c r="AM85" s="342">
        <f t="shared" si="24"/>
        <v>1</v>
      </c>
      <c r="AN85" s="342">
        <f t="shared" si="24"/>
        <v>1</v>
      </c>
      <c r="AO85" s="342">
        <f t="shared" si="24"/>
        <v>1</v>
      </c>
      <c r="AP85" s="342">
        <f t="shared" si="24"/>
        <v>1</v>
      </c>
      <c r="AQ85" s="342">
        <f t="shared" si="24"/>
        <v>1</v>
      </c>
      <c r="AR85" s="342">
        <f t="shared" si="24"/>
        <v>1</v>
      </c>
      <c r="AS85" s="342">
        <f t="shared" si="24"/>
        <v>1</v>
      </c>
      <c r="AT85" s="342">
        <f t="shared" si="24"/>
        <v>1</v>
      </c>
      <c r="AU85" s="342">
        <f t="shared" si="24"/>
        <v>1</v>
      </c>
      <c r="AV85" s="342">
        <f t="shared" si="24"/>
        <v>1</v>
      </c>
      <c r="AW85" s="342">
        <f t="shared" si="24"/>
        <v>1</v>
      </c>
      <c r="AX85" s="342">
        <f t="shared" si="24"/>
        <v>1</v>
      </c>
      <c r="AY85" s="342">
        <f t="shared" si="24"/>
        <v>1</v>
      </c>
      <c r="AZ85" s="342">
        <f t="shared" si="24"/>
        <v>1</v>
      </c>
    </row>
    <row r="86" spans="1:52" s="276" customFormat="1" ht="14.25" x14ac:dyDescent="0.25">
      <c r="A86" s="344" t="s">
        <v>530</v>
      </c>
      <c r="B86" s="345">
        <f t="shared" ref="B86:AZ86" ca="1" si="25">B83*B85</f>
        <v>2749031.1133333337</v>
      </c>
      <c r="C86" s="345">
        <f t="shared" ca="1" si="25"/>
        <v>-8833676.6865995508</v>
      </c>
      <c r="D86" s="345">
        <f t="shared" ca="1" si="25"/>
        <v>4198183.174264933</v>
      </c>
      <c r="E86" s="345">
        <f t="shared" ca="1" si="25"/>
        <v>3183722.3118687761</v>
      </c>
      <c r="F86" s="345">
        <f t="shared" ca="1" si="25"/>
        <v>2900708.6851005293</v>
      </c>
      <c r="G86" s="345">
        <f t="shared" ca="1" si="25"/>
        <v>2642475.7459211997</v>
      </c>
      <c r="H86" s="345">
        <f t="shared" ca="1" si="25"/>
        <v>2406900.2746723569</v>
      </c>
      <c r="I86" s="345">
        <f t="shared" ca="1" si="25"/>
        <v>2192036.1681312933</v>
      </c>
      <c r="J86" s="345">
        <f t="shared" ca="1" si="25"/>
        <v>1982444.0198348365</v>
      </c>
      <c r="K86" s="345">
        <f t="shared" ca="1" si="25"/>
        <v>1805422.9211268115</v>
      </c>
      <c r="L86" s="345">
        <f t="shared" ca="1" si="25"/>
        <v>1644002.3526234145</v>
      </c>
      <c r="M86" s="327">
        <f t="shared" ca="1" si="25"/>
        <v>1494620.8729824997</v>
      </c>
      <c r="N86" s="345">
        <f t="shared" ca="1" si="25"/>
        <v>1360672.766227589</v>
      </c>
      <c r="O86" s="345">
        <f t="shared" ca="1" si="25"/>
        <v>1238590.5107898572</v>
      </c>
      <c r="P86" s="345">
        <f t="shared" ca="1" si="25"/>
        <v>1120953.0103592274</v>
      </c>
      <c r="Q86" s="345">
        <f t="shared" ca="1" si="25"/>
        <v>1020348.7516355494</v>
      </c>
      <c r="R86" s="345">
        <f t="shared" ca="1" si="25"/>
        <v>928675.08227147942</v>
      </c>
      <c r="S86" s="345">
        <f t="shared" ca="1" si="25"/>
        <v>845151.56380638212</v>
      </c>
      <c r="T86" s="345">
        <f t="shared" ca="1" si="25"/>
        <v>769064.40144060284</v>
      </c>
      <c r="U86" s="345">
        <f t="shared" ca="1" si="25"/>
        <v>699760.95324108691</v>
      </c>
      <c r="V86" s="345">
        <f t="shared" ca="1" si="25"/>
        <v>633656.914783646</v>
      </c>
      <c r="W86" s="345">
        <f t="shared" ca="1" si="25"/>
        <v>575692.85182952636</v>
      </c>
      <c r="X86" s="345">
        <f t="shared" ca="1" si="25"/>
        <v>523753.89482684172</v>
      </c>
      <c r="Y86" s="345">
        <f t="shared" ca="1" si="25"/>
        <v>476459.62764124543</v>
      </c>
      <c r="Z86" s="345">
        <f t="shared" ca="1" si="25"/>
        <v>433399.82307061157</v>
      </c>
      <c r="AA86" s="345">
        <f t="shared" ca="1" si="25"/>
        <v>394199.84264350904</v>
      </c>
      <c r="AB86" s="345">
        <f t="shared" ca="1" si="25"/>
        <v>9647236.3290769439</v>
      </c>
      <c r="AC86" s="345">
        <f t="shared" ca="1" si="25"/>
        <v>9957731.5646301247</v>
      </c>
      <c r="AD86" s="345">
        <f t="shared" ca="1" si="25"/>
        <v>10277479.938907493</v>
      </c>
      <c r="AE86" s="345">
        <f t="shared" ca="1" si="25"/>
        <v>10606759.046070792</v>
      </c>
      <c r="AF86" s="345">
        <f t="shared" ca="1" si="25"/>
        <v>10945854.808106586</v>
      </c>
      <c r="AG86" s="345">
        <f t="shared" ca="1" si="25"/>
        <v>11295061.724661049</v>
      </c>
      <c r="AH86" s="345">
        <f t="shared" ca="1" si="25"/>
        <v>11654683.130369749</v>
      </c>
      <c r="AI86" s="345">
        <f t="shared" ca="1" si="25"/>
        <v>12025031.459907314</v>
      </c>
      <c r="AJ86" s="345">
        <f t="shared" ca="1" si="25"/>
        <v>12406428.520988604</v>
      </c>
      <c r="AK86" s="345">
        <f t="shared" ca="1" si="25"/>
        <v>12799205.77555993</v>
      </c>
      <c r="AL86" s="345">
        <f t="shared" ca="1" si="25"/>
        <v>13203704.629425997</v>
      </c>
      <c r="AM86" s="345">
        <f t="shared" ca="1" si="25"/>
        <v>13620276.730565645</v>
      </c>
      <c r="AN86" s="345">
        <f t="shared" ca="1" si="25"/>
        <v>14049284.276397079</v>
      </c>
      <c r="AO86" s="345">
        <f t="shared" ca="1" si="25"/>
        <v>14491100.330261055</v>
      </c>
      <c r="AP86" s="345">
        <f t="shared" ca="1" si="25"/>
        <v>14946109.147398561</v>
      </c>
      <c r="AQ86" s="345">
        <f t="shared" ca="1" si="25"/>
        <v>15414706.510707792</v>
      </c>
      <c r="AR86" s="345">
        <f t="shared" ca="1" si="25"/>
        <v>15875212.845962111</v>
      </c>
      <c r="AS86" s="345">
        <f t="shared" ca="1" si="25"/>
        <v>16371559.883543443</v>
      </c>
      <c r="AT86" s="345">
        <f t="shared" ca="1" si="25"/>
        <v>16882735.613909811</v>
      </c>
      <c r="AU86" s="345">
        <f t="shared" ca="1" si="25"/>
        <v>17409184.897844777</v>
      </c>
      <c r="AV86" s="345">
        <f t="shared" ca="1" si="25"/>
        <v>17951365.941955391</v>
      </c>
      <c r="AW86" s="345">
        <f t="shared" ca="1" si="25"/>
        <v>18509750.699046921</v>
      </c>
      <c r="AX86" s="345">
        <f t="shared" ca="1" si="25"/>
        <v>19084825.280508794</v>
      </c>
      <c r="AY86" s="345">
        <f t="shared" ca="1" si="25"/>
        <v>19677090.381072126</v>
      </c>
      <c r="AZ86" s="345">
        <f t="shared" ca="1" si="25"/>
        <v>20287061.716309961</v>
      </c>
    </row>
    <row r="87" spans="1:52" s="276" customFormat="1" ht="14.25" x14ac:dyDescent="0.25">
      <c r="A87" s="344" t="s">
        <v>531</v>
      </c>
      <c r="B87" s="345">
        <f ca="1">SUM($B$86:B86)</f>
        <v>2749031.1133333337</v>
      </c>
      <c r="C87" s="345">
        <f ca="1">SUM($B$86:C86)</f>
        <v>-6084645.5732662175</v>
      </c>
      <c r="D87" s="345">
        <f ca="1">SUM($B$86:D86)</f>
        <v>-1886462.3990012845</v>
      </c>
      <c r="E87" s="345">
        <f ca="1">SUM($B$86:E86)</f>
        <v>1297259.9128674916</v>
      </c>
      <c r="F87" s="345">
        <f ca="1">SUM($B$86:F86)</f>
        <v>4197968.5979680214</v>
      </c>
      <c r="G87" s="345">
        <f ca="1">SUM($B$86:G86)</f>
        <v>6840444.3438892215</v>
      </c>
      <c r="H87" s="345">
        <f ca="1">SUM($B$86:H86)</f>
        <v>9247344.6185615789</v>
      </c>
      <c r="I87" s="345">
        <f ca="1">SUM($B$86:I86)</f>
        <v>11439380.786692873</v>
      </c>
      <c r="J87" s="345">
        <f ca="1">SUM($B$86:J86)</f>
        <v>13421824.80652771</v>
      </c>
      <c r="K87" s="345">
        <f ca="1">SUM($B$86:K86)</f>
        <v>15227247.72765452</v>
      </c>
      <c r="L87" s="345">
        <f ca="1">SUM($B$86:L86)</f>
        <v>16871250.080277935</v>
      </c>
      <c r="M87" s="327">
        <f ca="1">SUM($B$86:M86)</f>
        <v>18365870.953260433</v>
      </c>
      <c r="N87" s="345">
        <f ca="1">SUM($B$86:N86)</f>
        <v>19726543.719488021</v>
      </c>
      <c r="O87" s="345">
        <f ca="1">SUM($B$86:O86)</f>
        <v>20965134.230277877</v>
      </c>
      <c r="P87" s="345">
        <f ca="1">SUM($B$86:P86)</f>
        <v>22086087.240637105</v>
      </c>
      <c r="Q87" s="345">
        <f ca="1">SUM($B$86:Q86)</f>
        <v>23106435.992272653</v>
      </c>
      <c r="R87" s="345">
        <f ca="1">SUM($B$86:R86)</f>
        <v>24035111.074544132</v>
      </c>
      <c r="S87" s="345">
        <f ca="1">SUM($B$86:S86)</f>
        <v>24880262.638350513</v>
      </c>
      <c r="T87" s="345">
        <f ca="1">SUM($B$86:T86)</f>
        <v>25649327.039791115</v>
      </c>
      <c r="U87" s="345">
        <f ca="1">SUM($B$86:U86)</f>
        <v>26349087.993032202</v>
      </c>
      <c r="V87" s="345">
        <f ca="1">SUM($B$86:V86)</f>
        <v>26982744.907815848</v>
      </c>
      <c r="W87" s="345">
        <f ca="1">SUM($B$86:W86)</f>
        <v>27558437.759645373</v>
      </c>
      <c r="X87" s="345">
        <f ca="1">SUM($B$86:X86)</f>
        <v>28082191.654472213</v>
      </c>
      <c r="Y87" s="345">
        <f ca="1">SUM($B$86:Y86)</f>
        <v>28558651.282113459</v>
      </c>
      <c r="Z87" s="345">
        <f ca="1">SUM($B$86:Z86)</f>
        <v>28992051.105184071</v>
      </c>
      <c r="AA87" s="345">
        <f ca="1">SUM($B$86:AA86)</f>
        <v>29386250.947827581</v>
      </c>
      <c r="AB87" s="345">
        <f ca="1">SUM($B$86:AB86)</f>
        <v>39033487.276904523</v>
      </c>
      <c r="AC87" s="345">
        <f ca="1">SUM($B$86:AC86)</f>
        <v>48991218.841534644</v>
      </c>
      <c r="AD87" s="345">
        <f ca="1">SUM($B$86:AD86)</f>
        <v>59268698.780442134</v>
      </c>
      <c r="AE87" s="345">
        <f ca="1">SUM($B$86:AE86)</f>
        <v>69875457.826512933</v>
      </c>
      <c r="AF87" s="345">
        <f ca="1">SUM($B$86:AF86)</f>
        <v>80821312.634619519</v>
      </c>
      <c r="AG87" s="345">
        <f ca="1">SUM($B$86:AG86)</f>
        <v>92116374.359280571</v>
      </c>
      <c r="AH87" s="345">
        <f ca="1">SUM($B$86:AH86)</f>
        <v>103771057.48965032</v>
      </c>
      <c r="AI87" s="345">
        <f ca="1">SUM($B$86:AI86)</f>
        <v>115796088.94955763</v>
      </c>
      <c r="AJ87" s="345">
        <f ca="1">SUM($B$86:AJ86)</f>
        <v>128202517.47054623</v>
      </c>
      <c r="AK87" s="345">
        <f ca="1">SUM($B$86:AK86)</f>
        <v>141001723.24610615</v>
      </c>
      <c r="AL87" s="345">
        <f ca="1">SUM($B$86:AL86)</f>
        <v>154205427.87553215</v>
      </c>
      <c r="AM87" s="345">
        <f ca="1">SUM($B$86:AM86)</f>
        <v>167825704.60609779</v>
      </c>
      <c r="AN87" s="345">
        <f ca="1">SUM($B$86:AN86)</f>
        <v>181874988.88249487</v>
      </c>
      <c r="AO87" s="345">
        <f ca="1">SUM($B$86:AO86)</f>
        <v>196366089.21275592</v>
      </c>
      <c r="AP87" s="345">
        <f ca="1">SUM($B$86:AP86)</f>
        <v>211312198.36015448</v>
      </c>
      <c r="AQ87" s="345">
        <f ca="1">SUM($B$86:AQ86)</f>
        <v>226726904.87086228</v>
      </c>
      <c r="AR87" s="345">
        <f ca="1">SUM($B$86:AR86)</f>
        <v>242602117.71682438</v>
      </c>
      <c r="AS87" s="345">
        <f ca="1">SUM($B$86:AS86)</f>
        <v>258973677.60036781</v>
      </c>
      <c r="AT87" s="345">
        <f ca="1">SUM($B$86:AT86)</f>
        <v>275856413.21427763</v>
      </c>
      <c r="AU87" s="345">
        <f ca="1">SUM($B$86:AU86)</f>
        <v>293265598.11212242</v>
      </c>
      <c r="AV87" s="345">
        <f ca="1">SUM($B$86:AV86)</f>
        <v>311216964.0540778</v>
      </c>
      <c r="AW87" s="345">
        <f ca="1">SUM($B$86:AW86)</f>
        <v>329726714.75312471</v>
      </c>
      <c r="AX87" s="345">
        <f ca="1">SUM($B$86:AX86)</f>
        <v>348811540.03363353</v>
      </c>
      <c r="AY87" s="345">
        <f ca="1">SUM($B$86:AY86)</f>
        <v>368488630.41470563</v>
      </c>
      <c r="AZ87" s="345">
        <f ca="1">SUM($B$86:AZ86)</f>
        <v>388775692.1310156</v>
      </c>
    </row>
    <row r="88" spans="1:52" s="276" customFormat="1" ht="14.25" x14ac:dyDescent="0.25">
      <c r="A88" s="344" t="s">
        <v>532</v>
      </c>
      <c r="B88" s="346">
        <f ca="1">IF((ISERR(IRR($B$83:B83))),0,IF(IRR($B$83:B83)&lt;0,0,IRR($B$83:B83)))</f>
        <v>0</v>
      </c>
      <c r="C88" s="346">
        <f ca="1">IF((ISERR(IRR($B$83:C83))),0,IF(IRR($B$83:C83)&lt;0,0,IRR($B$83:C83)))</f>
        <v>2.6471842718190293</v>
      </c>
      <c r="D88" s="346">
        <f ca="1">IF((ISERR(IRR($B$83:D83))),0,IF(IRR($B$83:D83)&lt;0,0,IRR($B$83:D83)))</f>
        <v>1.9889999290653195</v>
      </c>
      <c r="E88" s="346">
        <f ca="1">IF((ISERR(IRR($B$83:E83))),0,IF(IRR($B$83:E83)&lt;0,0,IRR($B$83:E83)))</f>
        <v>0.41830350208170608</v>
      </c>
      <c r="F88" s="346">
        <f ca="1">IF((ISERR(IRR($B$83:F83))),0,IF(IRR($B$83:F83)&lt;0,0,IRR($B$83:F83)))</f>
        <v>0.93086138738337976</v>
      </c>
      <c r="G88" s="346">
        <f ca="1">IF((ISERR(IRR($B$83:G83))),0,IF(IRR($B$83:G83)&lt;0,0,IRR($B$83:G83)))</f>
        <v>0</v>
      </c>
      <c r="H88" s="346">
        <f ca="1">IF((ISERR(IRR($B$83:H83))),0,IF(IRR($B$83:H83)&lt;0,0,IRR($B$83:H83)))</f>
        <v>0</v>
      </c>
      <c r="I88" s="346">
        <f ca="1">IF((ISERR(IRR($B$83:I83))),0,IF(IRR($B$83:I83)&lt;0,0,IRR($B$83:I83)))</f>
        <v>0</v>
      </c>
      <c r="J88" s="346">
        <f ca="1">IF((ISERR(IRR($B$83:J83))),0,IF(IRR($B$83:J83)&lt;0,0,IRR($B$83:J83)))</f>
        <v>0</v>
      </c>
      <c r="K88" s="346">
        <f ca="1">IF((ISERR(IRR($B$83:K83))),0,IF(IRR($B$83:K83)&lt;0,0,IRR($B$83:K83)))</f>
        <v>0</v>
      </c>
      <c r="L88" s="346">
        <f ca="1">IF((ISERR(IRR($B$83:L83))),0,IF(IRR($B$83:L83)&lt;0,0,IRR($B$83:L83)))</f>
        <v>0</v>
      </c>
      <c r="M88" s="347">
        <f ca="1">IF((ISERR(IRR($B$83:M83))),0,IF(IRR($B$83:M83)&lt;0,0,IRR($B$83:M83)))</f>
        <v>0</v>
      </c>
      <c r="N88" s="346">
        <f ca="1">IF((ISERR(IRR($B$83:N83))),0,IF(IRR($B$83:N83)&lt;0,0,IRR($B$83:N83)))</f>
        <v>0</v>
      </c>
      <c r="O88" s="346">
        <f ca="1">IF((ISERR(IRR($B$83:O83))),0,IF(IRR($B$83:O83)&lt;0,0,IRR($B$83:O83)))</f>
        <v>0</v>
      </c>
      <c r="P88" s="346">
        <f ca="1">IF((ISERR(IRR($B$83:P83))),0,IF(IRR($B$83:P83)&lt;0,0,IRR($B$83:P83)))</f>
        <v>0</v>
      </c>
      <c r="Q88" s="346">
        <f ca="1">IF((ISERR(IRR($B$83:Q83))),0,IF(IRR($B$83:Q83)&lt;0,0,IRR($B$83:Q83)))</f>
        <v>0</v>
      </c>
      <c r="R88" s="346">
        <f ca="1">IF((ISERR(IRR($B$83:R83))),0,IF(IRR($B$83:R83)&lt;0,0,IRR($B$83:R83)))</f>
        <v>0</v>
      </c>
      <c r="S88" s="346">
        <f ca="1">IF((ISERR(IRR($B$83:S83))),0,IF(IRR($B$83:S83)&lt;0,0,IRR($B$83:S83)))</f>
        <v>0</v>
      </c>
      <c r="T88" s="346">
        <f ca="1">IF((ISERR(IRR($B$83:T83))),0,IF(IRR($B$83:T83)&lt;0,0,IRR($B$83:T83)))</f>
        <v>0</v>
      </c>
      <c r="U88" s="346">
        <f ca="1">IF((ISERR(IRR($B$83:U83))),0,IF(IRR($B$83:U83)&lt;0,0,IRR($B$83:U83)))</f>
        <v>0</v>
      </c>
      <c r="V88" s="346">
        <f ca="1">IF((ISERR(IRR($B$83:V83))),0,IF(IRR($B$83:V83)&lt;0,0,IRR($B$83:V83)))</f>
        <v>0</v>
      </c>
      <c r="W88" s="346">
        <f ca="1">IF((ISERR(IRR($B$83:W83))),0,IF(IRR($B$83:W83)&lt;0,0,IRR($B$83:W83)))</f>
        <v>0</v>
      </c>
      <c r="X88" s="346">
        <f ca="1">IF((ISERR(IRR($B$83:X83))),0,IF(IRR($B$83:X83)&lt;0,0,IRR($B$83:X83)))</f>
        <v>0</v>
      </c>
      <c r="Y88" s="346">
        <f ca="1">IF((ISERR(IRR($B$83:Y83))),0,IF(IRR($B$83:Y83)&lt;0,0,IRR($B$83:Y83)))</f>
        <v>0</v>
      </c>
      <c r="Z88" s="346">
        <f ca="1">IF((ISERR(IRR($B$83:Z83))),0,IF(IRR($B$83:Z83)&lt;0,0,IRR($B$83:Z83)))</f>
        <v>0</v>
      </c>
      <c r="AA88" s="346">
        <f ca="1">IF((ISERR(IRR($B$83:AA83))),0,IF(IRR($B$83:AA83)&lt;0,0,IRR($B$83:AA83)))</f>
        <v>0</v>
      </c>
      <c r="AB88" s="346">
        <f ca="1">IF((ISERR(IRR($B$83:AB83))),0,IF(IRR($B$83:AB83)&lt;0,0,IRR($B$83:AB83)))</f>
        <v>0</v>
      </c>
      <c r="AC88" s="346">
        <f ca="1">IF((ISERR(IRR($B$83:AC83))),0,IF(IRR($B$83:AC83)&lt;0,0,IRR($B$83:AC83)))</f>
        <v>0</v>
      </c>
      <c r="AD88" s="346">
        <f ca="1">IF((ISERR(IRR($B$83:AD83))),0,IF(IRR($B$83:AD83)&lt;0,0,IRR($B$83:AD83)))</f>
        <v>0</v>
      </c>
      <c r="AE88" s="346">
        <f ca="1">IF((ISERR(IRR($B$83:AE83))),0,IF(IRR($B$83:AE83)&lt;0,0,IRR($B$83:AE83)))</f>
        <v>0</v>
      </c>
      <c r="AF88" s="346">
        <f ca="1">IF((ISERR(IRR($B$83:AF83))),0,IF(IRR($B$83:AF83)&lt;0,0,IRR($B$83:AF83)))</f>
        <v>0</v>
      </c>
      <c r="AG88" s="346">
        <f ca="1">IF((ISERR(IRR($B$83:AG83))),0,IF(IRR($B$83:AG83)&lt;0,0,IRR($B$83:AG83)))</f>
        <v>0</v>
      </c>
      <c r="AH88" s="346">
        <f ca="1">IF((ISERR(IRR($B$83:AH83))),0,IF(IRR($B$83:AH83)&lt;0,0,IRR($B$83:AH83)))</f>
        <v>0</v>
      </c>
      <c r="AI88" s="346">
        <f ca="1">IF((ISERR(IRR($B$83:AI83))),0,IF(IRR($B$83:AI83)&lt;0,0,IRR($B$83:AI83)))</f>
        <v>0</v>
      </c>
      <c r="AJ88" s="346">
        <f ca="1">IF((ISERR(IRR($B$83:AJ83))),0,IF(IRR($B$83:AJ83)&lt;0,0,IRR($B$83:AJ83)))</f>
        <v>0</v>
      </c>
      <c r="AK88" s="346">
        <f ca="1">IF((ISERR(IRR($B$83:AK83))),0,IF(IRR($B$83:AK83)&lt;0,0,IRR($B$83:AK83)))</f>
        <v>0</v>
      </c>
      <c r="AL88" s="346">
        <f ca="1">IF((ISERR(IRR($B$83:AL83))),0,IF(IRR($B$83:AL83)&lt;0,0,IRR($B$83:AL83)))</f>
        <v>0</v>
      </c>
      <c r="AM88" s="346">
        <f ca="1">IF((ISERR(IRR($B$83:AM83))),0,IF(IRR($B$83:AM83)&lt;0,0,IRR($B$83:AM83)))</f>
        <v>0</v>
      </c>
      <c r="AN88" s="346">
        <f ca="1">IF((ISERR(IRR($B$83:AN83))),0,IF(IRR($B$83:AN83)&lt;0,0,IRR($B$83:AN83)))</f>
        <v>0</v>
      </c>
      <c r="AO88" s="346">
        <f ca="1">IF((ISERR(IRR($B$83:AO83))),0,IF(IRR($B$83:AO83)&lt;0,0,IRR($B$83:AO83)))</f>
        <v>0</v>
      </c>
      <c r="AP88" s="346">
        <f ca="1">IF((ISERR(IRR($B$83:AP83))),0,IF(IRR($B$83:AP83)&lt;0,0,IRR($B$83:AP83)))</f>
        <v>0</v>
      </c>
      <c r="AQ88" s="346">
        <f ca="1">IF((ISERR(IRR($B$83:AQ83))),0,IF(IRR($B$83:AQ83)&lt;0,0,IRR($B$83:AQ83)))</f>
        <v>0</v>
      </c>
      <c r="AR88" s="346">
        <f ca="1">IF((ISERR(IRR($B$83:AR83))),0,IF(IRR($B$83:AR83)&lt;0,0,IRR($B$83:AR83)))</f>
        <v>0</v>
      </c>
      <c r="AS88" s="346">
        <f ca="1">IF((ISERR(IRR($B$83:AS83))),0,IF(IRR($B$83:AS83)&lt;0,0,IRR($B$83:AS83)))</f>
        <v>0</v>
      </c>
      <c r="AT88" s="346">
        <f ca="1">IF((ISERR(IRR($B$83:AT83))),0,IF(IRR($B$83:AT83)&lt;0,0,IRR($B$83:AT83)))</f>
        <v>0</v>
      </c>
      <c r="AU88" s="346">
        <f ca="1">IF((ISERR(IRR($B$83:AU83))),0,IF(IRR($B$83:AU83)&lt;0,0,IRR($B$83:AU83)))</f>
        <v>0</v>
      </c>
      <c r="AV88" s="346">
        <f ca="1">IF((ISERR(IRR($B$83:AV83))),0,IF(IRR($B$83:AV83)&lt;0,0,IRR($B$83:AV83)))</f>
        <v>0</v>
      </c>
      <c r="AW88" s="346">
        <f ca="1">IF((ISERR(IRR($B$83:AW83))),0,IF(IRR($B$83:AW83)&lt;0,0,IRR($B$83:AW83)))</f>
        <v>0</v>
      </c>
      <c r="AX88" s="346">
        <f ca="1">IF((ISERR(IRR($B$83:AX83))),0,IF(IRR($B$83:AX83)&lt;0,0,IRR($B$83:AX83)))</f>
        <v>0</v>
      </c>
      <c r="AY88" s="346">
        <f ca="1">IF((ISERR(IRR($B$83:AY83))),0,IF(IRR($B$83:AY83)&lt;0,0,IRR($B$83:AY83)))</f>
        <v>0</v>
      </c>
      <c r="AZ88" s="346">
        <f ca="1">IF((ISERR(IRR($B$83:AZ83))),0,IF(IRR($B$83:AZ83)&lt;0,0,IRR($B$83:AZ83)))</f>
        <v>0</v>
      </c>
    </row>
    <row r="89" spans="1:52" s="276" customFormat="1" ht="14.25" x14ac:dyDescent="0.25">
      <c r="A89" s="344" t="s">
        <v>533</v>
      </c>
      <c r="B89" s="348">
        <f ca="1">IF(AND(B84&gt;0,A84&lt;0),(B73-(B84/(B84-A84))),0)</f>
        <v>0</v>
      </c>
      <c r="C89" s="348">
        <f t="shared" ref="C89:P89" ca="1" si="26">IF(AND(C84&gt;0,B84&lt;0),(C73-(C84/(C84-B84))),0)</f>
        <v>0</v>
      </c>
      <c r="D89" s="348">
        <f t="shared" ca="1" si="26"/>
        <v>0</v>
      </c>
      <c r="E89" s="348">
        <f t="shared" ca="1" si="26"/>
        <v>2.4014982062900856</v>
      </c>
      <c r="F89" s="348">
        <f t="shared" ca="1" si="26"/>
        <v>0</v>
      </c>
      <c r="G89" s="348">
        <f t="shared" ca="1" si="26"/>
        <v>0</v>
      </c>
      <c r="H89" s="348">
        <f t="shared" ca="1" si="26"/>
        <v>0</v>
      </c>
      <c r="I89" s="348">
        <f t="shared" ca="1" si="26"/>
        <v>0</v>
      </c>
      <c r="J89" s="348">
        <f t="shared" ca="1" si="26"/>
        <v>0</v>
      </c>
      <c r="K89" s="348">
        <f t="shared" ca="1" si="26"/>
        <v>0</v>
      </c>
      <c r="L89" s="348">
        <f t="shared" ca="1" si="26"/>
        <v>0</v>
      </c>
      <c r="M89" s="349">
        <f t="shared" ca="1" si="26"/>
        <v>0</v>
      </c>
      <c r="N89" s="348">
        <f t="shared" ca="1" si="26"/>
        <v>0</v>
      </c>
      <c r="O89" s="348">
        <f t="shared" ca="1" si="26"/>
        <v>0</v>
      </c>
      <c r="P89" s="348">
        <f t="shared" ca="1" si="26"/>
        <v>0</v>
      </c>
      <c r="Q89" s="348">
        <f t="shared" ref="Q89:AZ89" ca="1" si="27">IF(AND(Q84&gt;0,P84&lt;0),(Q74-(Q84/(Q84-P84))),0)</f>
        <v>0</v>
      </c>
      <c r="R89" s="348">
        <f t="shared" ca="1" si="27"/>
        <v>0</v>
      </c>
      <c r="S89" s="348">
        <f t="shared" ca="1" si="27"/>
        <v>0</v>
      </c>
      <c r="T89" s="348">
        <f t="shared" ca="1" si="27"/>
        <v>0</v>
      </c>
      <c r="U89" s="348">
        <f t="shared" ca="1" si="27"/>
        <v>0</v>
      </c>
      <c r="V89" s="348">
        <f t="shared" ca="1" si="27"/>
        <v>0</v>
      </c>
      <c r="W89" s="348">
        <f t="shared" ca="1" si="27"/>
        <v>0</v>
      </c>
      <c r="X89" s="348">
        <f t="shared" ca="1" si="27"/>
        <v>0</v>
      </c>
      <c r="Y89" s="348">
        <f t="shared" ca="1" si="27"/>
        <v>0</v>
      </c>
      <c r="Z89" s="348">
        <f t="shared" ca="1" si="27"/>
        <v>0</v>
      </c>
      <c r="AA89" s="348">
        <f t="shared" ca="1" si="27"/>
        <v>0</v>
      </c>
      <c r="AB89" s="348">
        <f t="shared" ca="1" si="27"/>
        <v>0</v>
      </c>
      <c r="AC89" s="348">
        <f t="shared" ca="1" si="27"/>
        <v>0</v>
      </c>
      <c r="AD89" s="348">
        <f t="shared" ca="1" si="27"/>
        <v>0</v>
      </c>
      <c r="AE89" s="348">
        <f t="shared" ca="1" si="27"/>
        <v>0</v>
      </c>
      <c r="AF89" s="348">
        <f t="shared" ca="1" si="27"/>
        <v>0</v>
      </c>
      <c r="AG89" s="348">
        <f t="shared" ca="1" si="27"/>
        <v>0</v>
      </c>
      <c r="AH89" s="348">
        <f t="shared" ca="1" si="27"/>
        <v>0</v>
      </c>
      <c r="AI89" s="348">
        <f t="shared" ca="1" si="27"/>
        <v>0</v>
      </c>
      <c r="AJ89" s="348">
        <f t="shared" ca="1" si="27"/>
        <v>0</v>
      </c>
      <c r="AK89" s="348">
        <f t="shared" ca="1" si="27"/>
        <v>0</v>
      </c>
      <c r="AL89" s="348">
        <f t="shared" ca="1" si="27"/>
        <v>0</v>
      </c>
      <c r="AM89" s="348">
        <f t="shared" ca="1" si="27"/>
        <v>0</v>
      </c>
      <c r="AN89" s="348">
        <f t="shared" ca="1" si="27"/>
        <v>0</v>
      </c>
      <c r="AO89" s="348">
        <f t="shared" ca="1" si="27"/>
        <v>0</v>
      </c>
      <c r="AP89" s="348">
        <f t="shared" ca="1" si="27"/>
        <v>0</v>
      </c>
      <c r="AQ89" s="348">
        <f t="shared" ca="1" si="27"/>
        <v>0</v>
      </c>
      <c r="AR89" s="348">
        <f t="shared" ca="1" si="27"/>
        <v>0</v>
      </c>
      <c r="AS89" s="348">
        <f t="shared" ca="1" si="27"/>
        <v>0</v>
      </c>
      <c r="AT89" s="348">
        <f t="shared" ca="1" si="27"/>
        <v>0</v>
      </c>
      <c r="AU89" s="348">
        <f t="shared" ca="1" si="27"/>
        <v>0</v>
      </c>
      <c r="AV89" s="348">
        <f t="shared" ca="1" si="27"/>
        <v>0</v>
      </c>
      <c r="AW89" s="348">
        <f t="shared" ca="1" si="27"/>
        <v>0</v>
      </c>
      <c r="AX89" s="348">
        <f t="shared" ca="1" si="27"/>
        <v>0</v>
      </c>
      <c r="AY89" s="348">
        <f t="shared" ca="1" si="27"/>
        <v>0</v>
      </c>
      <c r="AZ89" s="348">
        <f t="shared" ca="1" si="27"/>
        <v>0</v>
      </c>
    </row>
    <row r="90" spans="1:52" s="276" customFormat="1" ht="15" thickBot="1" x14ac:dyDescent="0.3">
      <c r="A90" s="350" t="s">
        <v>534</v>
      </c>
      <c r="B90" s="351">
        <f ca="1">IF(AND(B87&gt;0,A87&lt;0),(B73-(B87/(B87-A87))),0)</f>
        <v>0</v>
      </c>
      <c r="C90" s="351">
        <f t="shared" ref="C90:AZ90" ca="1" si="28">IF(AND(C87&gt;0,B87&lt;0),(C73-(C87/(C87-B87))),0)</f>
        <v>0</v>
      </c>
      <c r="D90" s="351">
        <f t="shared" ca="1" si="28"/>
        <v>0</v>
      </c>
      <c r="E90" s="351">
        <f t="shared" ca="1" si="28"/>
        <v>2.5925335862266117</v>
      </c>
      <c r="F90" s="351">
        <f t="shared" ca="1" si="28"/>
        <v>0</v>
      </c>
      <c r="G90" s="351">
        <f t="shared" ca="1" si="28"/>
        <v>0</v>
      </c>
      <c r="H90" s="351">
        <f t="shared" ca="1" si="28"/>
        <v>0</v>
      </c>
      <c r="I90" s="351">
        <f t="shared" ca="1" si="28"/>
        <v>0</v>
      </c>
      <c r="J90" s="351">
        <f t="shared" ca="1" si="28"/>
        <v>0</v>
      </c>
      <c r="K90" s="351">
        <f t="shared" ca="1" si="28"/>
        <v>0</v>
      </c>
      <c r="L90" s="351">
        <f t="shared" ca="1" si="28"/>
        <v>0</v>
      </c>
      <c r="M90" s="352">
        <f t="shared" ca="1" si="28"/>
        <v>0</v>
      </c>
      <c r="N90" s="351">
        <f t="shared" ca="1" si="28"/>
        <v>0</v>
      </c>
      <c r="O90" s="351">
        <f t="shared" ca="1" si="28"/>
        <v>0</v>
      </c>
      <c r="P90" s="351">
        <f t="shared" ca="1" si="28"/>
        <v>0</v>
      </c>
      <c r="Q90" s="351">
        <f t="shared" ca="1" si="28"/>
        <v>0</v>
      </c>
      <c r="R90" s="351">
        <f t="shared" ca="1" si="28"/>
        <v>0</v>
      </c>
      <c r="S90" s="351">
        <f t="shared" ca="1" si="28"/>
        <v>0</v>
      </c>
      <c r="T90" s="351">
        <f t="shared" ca="1" si="28"/>
        <v>0</v>
      </c>
      <c r="U90" s="351">
        <f t="shared" ca="1" si="28"/>
        <v>0</v>
      </c>
      <c r="V90" s="351">
        <f t="shared" ca="1" si="28"/>
        <v>0</v>
      </c>
      <c r="W90" s="351">
        <f t="shared" ca="1" si="28"/>
        <v>0</v>
      </c>
      <c r="X90" s="351">
        <f t="shared" ca="1" si="28"/>
        <v>0</v>
      </c>
      <c r="Y90" s="351">
        <f t="shared" ca="1" si="28"/>
        <v>0</v>
      </c>
      <c r="Z90" s="351">
        <f t="shared" ca="1" si="28"/>
        <v>0</v>
      </c>
      <c r="AA90" s="351">
        <f t="shared" ca="1" si="28"/>
        <v>0</v>
      </c>
      <c r="AB90" s="351">
        <f t="shared" ca="1" si="28"/>
        <v>0</v>
      </c>
      <c r="AC90" s="351">
        <f t="shared" ca="1" si="28"/>
        <v>0</v>
      </c>
      <c r="AD90" s="351">
        <f t="shared" ca="1" si="28"/>
        <v>0</v>
      </c>
      <c r="AE90" s="351">
        <f t="shared" ca="1" si="28"/>
        <v>0</v>
      </c>
      <c r="AF90" s="351">
        <f t="shared" ca="1" si="28"/>
        <v>0</v>
      </c>
      <c r="AG90" s="351">
        <f t="shared" ca="1" si="28"/>
        <v>0</v>
      </c>
      <c r="AH90" s="351">
        <f t="shared" ca="1" si="28"/>
        <v>0</v>
      </c>
      <c r="AI90" s="351">
        <f t="shared" ca="1" si="28"/>
        <v>0</v>
      </c>
      <c r="AJ90" s="351">
        <f t="shared" ca="1" si="28"/>
        <v>0</v>
      </c>
      <c r="AK90" s="351">
        <f t="shared" ca="1" si="28"/>
        <v>0</v>
      </c>
      <c r="AL90" s="351">
        <f t="shared" ca="1" si="28"/>
        <v>0</v>
      </c>
      <c r="AM90" s="351">
        <f t="shared" ca="1" si="28"/>
        <v>0</v>
      </c>
      <c r="AN90" s="351">
        <f t="shared" ca="1" si="28"/>
        <v>0</v>
      </c>
      <c r="AO90" s="351">
        <f t="shared" ca="1" si="28"/>
        <v>0</v>
      </c>
      <c r="AP90" s="351">
        <f t="shared" ca="1" si="28"/>
        <v>0</v>
      </c>
      <c r="AQ90" s="351">
        <f t="shared" ca="1" si="28"/>
        <v>0</v>
      </c>
      <c r="AR90" s="351">
        <f t="shared" ca="1" si="28"/>
        <v>0</v>
      </c>
      <c r="AS90" s="351">
        <f t="shared" ca="1" si="28"/>
        <v>0</v>
      </c>
      <c r="AT90" s="351">
        <f t="shared" ca="1" si="28"/>
        <v>0</v>
      </c>
      <c r="AU90" s="351">
        <f t="shared" ca="1" si="28"/>
        <v>0</v>
      </c>
      <c r="AV90" s="351">
        <f t="shared" ca="1" si="28"/>
        <v>0</v>
      </c>
      <c r="AW90" s="351">
        <f t="shared" ca="1" si="28"/>
        <v>0</v>
      </c>
      <c r="AX90" s="351">
        <f t="shared" ca="1" si="28"/>
        <v>0</v>
      </c>
      <c r="AY90" s="351">
        <f t="shared" ca="1" si="28"/>
        <v>0</v>
      </c>
      <c r="AZ90" s="351">
        <f t="shared" ca="1" si="28"/>
        <v>0</v>
      </c>
    </row>
    <row r="91" spans="1:52" x14ac:dyDescent="0.25">
      <c r="C91" s="367"/>
      <c r="D91" s="367"/>
      <c r="E91" s="367"/>
      <c r="F91" s="367"/>
      <c r="G91" s="367"/>
      <c r="H91" s="367"/>
      <c r="I91" s="367"/>
      <c r="J91" s="367"/>
    </row>
    <row r="92" spans="1:52" ht="64.5" customHeight="1" x14ac:dyDescent="0.25">
      <c r="A92" s="454"/>
      <c r="B92" s="454"/>
      <c r="C92" s="454"/>
      <c r="D92" s="454"/>
      <c r="E92" s="454"/>
      <c r="F92" s="454"/>
      <c r="G92" s="454"/>
      <c r="H92" s="454"/>
      <c r="I92" s="454"/>
      <c r="J92" s="454"/>
      <c r="K92" s="454"/>
    </row>
    <row r="93" spans="1:52" x14ac:dyDescent="0.25">
      <c r="B93" s="367"/>
    </row>
    <row r="94" spans="1:52" x14ac:dyDescent="0.25">
      <c r="C94" s="367"/>
    </row>
    <row r="97" spans="2:13" ht="27.75" x14ac:dyDescent="0.25">
      <c r="B97" s="358"/>
      <c r="M97" s="358"/>
    </row>
    <row r="98" spans="2:13" ht="27.75" x14ac:dyDescent="0.25">
      <c r="B98" s="358"/>
      <c r="M98" s="368"/>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31" sqref="I31:J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93" t="str">
        <f>'1. паспорт местоположение'!A5:C5</f>
        <v>Год раскрытия информации: 2023 год</v>
      </c>
      <c r="B5" s="393"/>
      <c r="C5" s="393"/>
      <c r="D5" s="393"/>
      <c r="E5" s="393"/>
      <c r="F5" s="393"/>
      <c r="G5" s="393"/>
      <c r="H5" s="393"/>
      <c r="I5" s="393"/>
      <c r="J5" s="393"/>
      <c r="K5" s="393"/>
      <c r="L5" s="39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9" t="s">
        <v>8</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398" t="str">
        <f>'4. паспортбюджет'!A12:O12</f>
        <v>N_NS3400.KL.0002</v>
      </c>
      <c r="B12" s="398"/>
      <c r="C12" s="398"/>
      <c r="D12" s="398"/>
      <c r="E12" s="398"/>
      <c r="F12" s="398"/>
      <c r="G12" s="398"/>
      <c r="H12" s="398"/>
      <c r="I12" s="398"/>
      <c r="J12" s="398"/>
      <c r="K12" s="398"/>
      <c r="L12" s="398"/>
    </row>
    <row r="13" spans="1:44" x14ac:dyDescent="0.25">
      <c r="A13" s="399" t="s">
        <v>7</v>
      </c>
      <c r="B13" s="399"/>
      <c r="C13" s="399"/>
      <c r="D13" s="399"/>
      <c r="E13" s="399"/>
      <c r="F13" s="399"/>
      <c r="G13" s="399"/>
      <c r="H13" s="399"/>
      <c r="I13" s="399"/>
      <c r="J13" s="399"/>
      <c r="K13" s="399"/>
      <c r="L13" s="399"/>
    </row>
    <row r="14" spans="1:44" ht="18.75" x14ac:dyDescent="0.25">
      <c r="A14" s="409"/>
      <c r="B14" s="409"/>
      <c r="C14" s="409"/>
      <c r="D14" s="409"/>
      <c r="E14" s="409"/>
      <c r="F14" s="409"/>
      <c r="G14" s="409"/>
      <c r="H14" s="409"/>
      <c r="I14" s="409"/>
      <c r="J14" s="409"/>
      <c r="K14" s="409"/>
      <c r="L14" s="409"/>
    </row>
    <row r="15" spans="1:44" ht="44.25" customHeight="1" x14ac:dyDescent="0.25">
      <c r="A15" s="46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68"/>
      <c r="C15" s="468"/>
      <c r="D15" s="468"/>
      <c r="E15" s="468"/>
      <c r="F15" s="468"/>
      <c r="G15" s="468"/>
      <c r="H15" s="468"/>
      <c r="I15" s="468"/>
      <c r="J15" s="468"/>
      <c r="K15" s="468"/>
      <c r="L15" s="468"/>
    </row>
    <row r="16" spans="1:44" x14ac:dyDescent="0.25">
      <c r="A16" s="399" t="s">
        <v>6</v>
      </c>
      <c r="B16" s="399"/>
      <c r="C16" s="399"/>
      <c r="D16" s="399"/>
      <c r="E16" s="399"/>
      <c r="F16" s="399"/>
      <c r="G16" s="399"/>
      <c r="H16" s="399"/>
      <c r="I16" s="399"/>
      <c r="J16" s="399"/>
      <c r="K16" s="399"/>
      <c r="L16" s="399"/>
    </row>
    <row r="17" spans="1:12" ht="15.75" customHeight="1" x14ac:dyDescent="0.25">
      <c r="L17" s="186"/>
    </row>
    <row r="18" spans="1:12" x14ac:dyDescent="0.25">
      <c r="K18" s="187"/>
    </row>
    <row r="19" spans="1:12" ht="15.75" customHeight="1" x14ac:dyDescent="0.25">
      <c r="A19" s="467" t="s">
        <v>402</v>
      </c>
      <c r="B19" s="467"/>
      <c r="C19" s="467"/>
      <c r="D19" s="467"/>
      <c r="E19" s="467"/>
      <c r="F19" s="467"/>
      <c r="G19" s="467"/>
      <c r="H19" s="467"/>
      <c r="I19" s="467"/>
      <c r="J19" s="467"/>
      <c r="K19" s="467"/>
      <c r="L19" s="467"/>
    </row>
    <row r="20" spans="1:12" x14ac:dyDescent="0.25">
      <c r="A20" s="188"/>
      <c r="B20" s="188"/>
      <c r="C20" s="189"/>
      <c r="D20" s="189"/>
      <c r="E20" s="189"/>
      <c r="F20" s="189"/>
      <c r="G20" s="189"/>
      <c r="H20" s="189"/>
      <c r="I20" s="189"/>
      <c r="J20" s="189"/>
      <c r="K20" s="189"/>
      <c r="L20" s="189"/>
    </row>
    <row r="21" spans="1:12" ht="28.5" customHeight="1" x14ac:dyDescent="0.25">
      <c r="A21" s="457" t="s">
        <v>218</v>
      </c>
      <c r="B21" s="457" t="s">
        <v>217</v>
      </c>
      <c r="C21" s="463" t="s">
        <v>336</v>
      </c>
      <c r="D21" s="463"/>
      <c r="E21" s="463"/>
      <c r="F21" s="463"/>
      <c r="G21" s="463"/>
      <c r="H21" s="463"/>
      <c r="I21" s="458" t="s">
        <v>216</v>
      </c>
      <c r="J21" s="460" t="s">
        <v>338</v>
      </c>
      <c r="K21" s="457" t="s">
        <v>215</v>
      </c>
      <c r="L21" s="459" t="s">
        <v>337</v>
      </c>
    </row>
    <row r="22" spans="1:12" ht="58.5" customHeight="1" x14ac:dyDescent="0.25">
      <c r="A22" s="457"/>
      <c r="B22" s="457"/>
      <c r="C22" s="464" t="s">
        <v>2</v>
      </c>
      <c r="D22" s="464"/>
      <c r="E22" s="190"/>
      <c r="F22" s="191"/>
      <c r="G22" s="465" t="s">
        <v>1</v>
      </c>
      <c r="H22" s="466"/>
      <c r="I22" s="458"/>
      <c r="J22" s="461"/>
      <c r="K22" s="457"/>
      <c r="L22" s="459"/>
    </row>
    <row r="23" spans="1:12" ht="47.25" x14ac:dyDescent="0.25">
      <c r="A23" s="457"/>
      <c r="B23" s="457"/>
      <c r="C23" s="192" t="s">
        <v>214</v>
      </c>
      <c r="D23" s="192" t="s">
        <v>213</v>
      </c>
      <c r="E23" s="192" t="s">
        <v>214</v>
      </c>
      <c r="F23" s="192" t="s">
        <v>213</v>
      </c>
      <c r="G23" s="192" t="s">
        <v>214</v>
      </c>
      <c r="H23" s="192" t="s">
        <v>213</v>
      </c>
      <c r="I23" s="458"/>
      <c r="J23" s="462"/>
      <c r="K23" s="457"/>
      <c r="L23" s="459"/>
    </row>
    <row r="24" spans="1:12" x14ac:dyDescent="0.25">
      <c r="A24" s="193">
        <v>1</v>
      </c>
      <c r="B24" s="193">
        <v>2</v>
      </c>
      <c r="C24" s="192">
        <v>3</v>
      </c>
      <c r="D24" s="233">
        <v>4</v>
      </c>
      <c r="E24" s="233">
        <v>5</v>
      </c>
      <c r="F24" s="233">
        <v>6</v>
      </c>
      <c r="G24" s="233">
        <v>7</v>
      </c>
      <c r="H24" s="233">
        <v>8</v>
      </c>
      <c r="I24" s="233">
        <v>9</v>
      </c>
      <c r="J24" s="192">
        <v>10</v>
      </c>
      <c r="K24" s="192">
        <v>11</v>
      </c>
      <c r="L24" s="192">
        <v>12</v>
      </c>
    </row>
    <row r="25" spans="1:12" x14ac:dyDescent="0.25">
      <c r="A25" s="192">
        <v>1</v>
      </c>
      <c r="B25" s="194" t="s">
        <v>212</v>
      </c>
      <c r="C25" s="194"/>
      <c r="D25" s="234"/>
      <c r="E25" s="234"/>
      <c r="F25" s="234"/>
      <c r="G25" s="234"/>
      <c r="H25" s="234"/>
      <c r="I25" s="234"/>
      <c r="J25" s="195"/>
      <c r="K25" s="110"/>
      <c r="L25" s="178"/>
    </row>
    <row r="26" spans="1:12" ht="21.75" customHeight="1" x14ac:dyDescent="0.25">
      <c r="A26" s="192" t="s">
        <v>211</v>
      </c>
      <c r="B26" s="196" t="s">
        <v>343</v>
      </c>
      <c r="C26" s="259" t="s">
        <v>445</v>
      </c>
      <c r="D26" s="259" t="s">
        <v>445</v>
      </c>
      <c r="E26" s="246"/>
      <c r="F26" s="246"/>
      <c r="G26" s="259">
        <v>44768</v>
      </c>
      <c r="H26" s="259">
        <v>44775</v>
      </c>
      <c r="I26" s="260">
        <v>1</v>
      </c>
      <c r="J26" s="261">
        <v>1</v>
      </c>
      <c r="K26" s="110"/>
      <c r="L26" s="110"/>
    </row>
    <row r="27" spans="1:12" s="197" customFormat="1" ht="39" customHeight="1" x14ac:dyDescent="0.25">
      <c r="A27" s="192" t="s">
        <v>210</v>
      </c>
      <c r="B27" s="196" t="s">
        <v>345</v>
      </c>
      <c r="C27" s="259" t="s">
        <v>445</v>
      </c>
      <c r="D27" s="259" t="s">
        <v>445</v>
      </c>
      <c r="E27" s="259" t="s">
        <v>436</v>
      </c>
      <c r="F27" s="259" t="s">
        <v>436</v>
      </c>
      <c r="G27" s="259" t="s">
        <v>436</v>
      </c>
      <c r="H27" s="259" t="s">
        <v>436</v>
      </c>
      <c r="I27" s="247"/>
      <c r="J27" s="248"/>
      <c r="K27" s="110"/>
      <c r="L27" s="110"/>
    </row>
    <row r="28" spans="1:12" s="197" customFormat="1" ht="70.5" customHeight="1" x14ac:dyDescent="0.25">
      <c r="A28" s="192" t="s">
        <v>344</v>
      </c>
      <c r="B28" s="196" t="s">
        <v>349</v>
      </c>
      <c r="C28" s="259" t="s">
        <v>445</v>
      </c>
      <c r="D28" s="259" t="s">
        <v>445</v>
      </c>
      <c r="E28" s="246"/>
      <c r="F28" s="246"/>
      <c r="G28" s="259" t="s">
        <v>436</v>
      </c>
      <c r="H28" s="259" t="s">
        <v>436</v>
      </c>
      <c r="I28" s="247"/>
      <c r="J28" s="248"/>
      <c r="K28" s="110"/>
      <c r="L28" s="110"/>
    </row>
    <row r="29" spans="1:12" s="197" customFormat="1" ht="54" customHeight="1" x14ac:dyDescent="0.25">
      <c r="A29" s="192" t="s">
        <v>209</v>
      </c>
      <c r="B29" s="196" t="s">
        <v>348</v>
      </c>
      <c r="C29" s="259" t="s">
        <v>445</v>
      </c>
      <c r="D29" s="259" t="s">
        <v>445</v>
      </c>
      <c r="E29" s="245"/>
      <c r="F29" s="246"/>
      <c r="G29" s="259" t="s">
        <v>436</v>
      </c>
      <c r="H29" s="259" t="s">
        <v>436</v>
      </c>
      <c r="I29" s="247"/>
      <c r="J29" s="248"/>
      <c r="K29" s="110"/>
      <c r="L29" s="110"/>
    </row>
    <row r="30" spans="1:12" s="197" customFormat="1" ht="57" customHeight="1" x14ac:dyDescent="0.25">
      <c r="A30" s="192" t="s">
        <v>208</v>
      </c>
      <c r="B30" s="196" t="s">
        <v>350</v>
      </c>
      <c r="C30" s="259" t="s">
        <v>445</v>
      </c>
      <c r="D30" s="259" t="s">
        <v>445</v>
      </c>
      <c r="E30" s="246"/>
      <c r="F30" s="246"/>
      <c r="G30" s="262">
        <f>G31</f>
        <v>45111</v>
      </c>
      <c r="H30" s="262">
        <f>G30+150</f>
        <v>45261</v>
      </c>
      <c r="I30" s="247"/>
      <c r="J30" s="248"/>
      <c r="K30" s="110"/>
      <c r="L30" s="110"/>
    </row>
    <row r="31" spans="1:12" s="197" customFormat="1" ht="37.5" customHeight="1" x14ac:dyDescent="0.25">
      <c r="A31" s="192" t="s">
        <v>207</v>
      </c>
      <c r="B31" s="198" t="s">
        <v>346</v>
      </c>
      <c r="C31" s="259" t="s">
        <v>445</v>
      </c>
      <c r="D31" s="259" t="s">
        <v>445</v>
      </c>
      <c r="E31" s="246"/>
      <c r="F31" s="246"/>
      <c r="G31" s="263">
        <v>45111</v>
      </c>
      <c r="H31" s="263">
        <v>45131</v>
      </c>
      <c r="I31" s="386">
        <v>1</v>
      </c>
      <c r="J31" s="386">
        <v>1</v>
      </c>
      <c r="K31" s="110"/>
      <c r="L31" s="110"/>
    </row>
    <row r="32" spans="1:12" s="197" customFormat="1" ht="31.5" x14ac:dyDescent="0.25">
      <c r="A32" s="192" t="s">
        <v>205</v>
      </c>
      <c r="B32" s="198" t="s">
        <v>351</v>
      </c>
      <c r="C32" s="259" t="s">
        <v>445</v>
      </c>
      <c r="D32" s="259" t="s">
        <v>445</v>
      </c>
      <c r="E32" s="246"/>
      <c r="F32" s="246"/>
      <c r="G32" s="263">
        <v>45131</v>
      </c>
      <c r="H32" s="263">
        <v>45281</v>
      </c>
      <c r="I32" s="247"/>
      <c r="J32" s="248"/>
      <c r="K32" s="110"/>
      <c r="L32" s="110"/>
    </row>
    <row r="33" spans="1:12" s="197" customFormat="1" ht="37.5" customHeight="1" x14ac:dyDescent="0.25">
      <c r="A33" s="192" t="s">
        <v>362</v>
      </c>
      <c r="B33" s="198" t="s">
        <v>281</v>
      </c>
      <c r="C33" s="259" t="s">
        <v>445</v>
      </c>
      <c r="D33" s="259" t="s">
        <v>445</v>
      </c>
      <c r="E33" s="246"/>
      <c r="F33" s="246"/>
      <c r="G33" s="259" t="s">
        <v>436</v>
      </c>
      <c r="H33" s="259" t="s">
        <v>436</v>
      </c>
      <c r="I33" s="249"/>
      <c r="J33" s="248"/>
      <c r="K33" s="110"/>
      <c r="L33" s="110"/>
    </row>
    <row r="34" spans="1:12" s="197" customFormat="1" ht="47.25" customHeight="1" x14ac:dyDescent="0.25">
      <c r="A34" s="192" t="s">
        <v>363</v>
      </c>
      <c r="B34" s="198" t="s">
        <v>355</v>
      </c>
      <c r="C34" s="259" t="s">
        <v>445</v>
      </c>
      <c r="D34" s="259" t="s">
        <v>445</v>
      </c>
      <c r="E34" s="250"/>
      <c r="F34" s="250"/>
      <c r="G34" s="259" t="s">
        <v>436</v>
      </c>
      <c r="H34" s="259" t="s">
        <v>436</v>
      </c>
      <c r="I34" s="247"/>
      <c r="J34" s="248"/>
      <c r="K34" s="199"/>
      <c r="L34" s="110"/>
    </row>
    <row r="35" spans="1:12" s="197" customFormat="1" ht="49.5" customHeight="1" x14ac:dyDescent="0.25">
      <c r="A35" s="192" t="s">
        <v>364</v>
      </c>
      <c r="B35" s="198" t="s">
        <v>206</v>
      </c>
      <c r="C35" s="259" t="s">
        <v>445</v>
      </c>
      <c r="D35" s="259" t="s">
        <v>445</v>
      </c>
      <c r="E35" s="247"/>
      <c r="F35" s="247"/>
      <c r="G35" s="82">
        <f>H32</f>
        <v>45281</v>
      </c>
      <c r="H35" s="82">
        <f>G35+5</f>
        <v>45286</v>
      </c>
      <c r="I35" s="249"/>
      <c r="J35" s="248"/>
      <c r="K35" s="199"/>
      <c r="L35" s="110"/>
    </row>
    <row r="36" spans="1:12" ht="37.5" customHeight="1" x14ac:dyDescent="0.25">
      <c r="A36" s="192" t="s">
        <v>365</v>
      </c>
      <c r="B36" s="198" t="s">
        <v>347</v>
      </c>
      <c r="C36" s="259" t="s">
        <v>445</v>
      </c>
      <c r="D36" s="259" t="s">
        <v>445</v>
      </c>
      <c r="E36" s="251"/>
      <c r="F36" s="252"/>
      <c r="G36" s="259" t="s">
        <v>436</v>
      </c>
      <c r="H36" s="259" t="s">
        <v>436</v>
      </c>
      <c r="I36" s="253"/>
      <c r="J36" s="254"/>
      <c r="K36" s="110"/>
      <c r="L36" s="110"/>
    </row>
    <row r="37" spans="1:12" ht="41.25" customHeight="1" x14ac:dyDescent="0.25">
      <c r="A37" s="192" t="s">
        <v>366</v>
      </c>
      <c r="B37" s="198" t="s">
        <v>204</v>
      </c>
      <c r="C37" s="259" t="s">
        <v>445</v>
      </c>
      <c r="D37" s="259" t="s">
        <v>445</v>
      </c>
      <c r="E37" s="251"/>
      <c r="F37" s="252"/>
      <c r="G37" s="82">
        <v>45122</v>
      </c>
      <c r="H37" s="82">
        <v>45281</v>
      </c>
      <c r="I37" s="249"/>
      <c r="J37" s="254"/>
      <c r="K37" s="110"/>
      <c r="L37" s="110"/>
    </row>
    <row r="38" spans="1:12" x14ac:dyDescent="0.25">
      <c r="A38" s="192">
        <v>2</v>
      </c>
      <c r="B38" s="194" t="s">
        <v>203</v>
      </c>
      <c r="C38" s="255"/>
      <c r="D38" s="256"/>
      <c r="E38" s="256"/>
      <c r="F38" s="256"/>
      <c r="G38" s="264"/>
      <c r="H38" s="265"/>
      <c r="I38" s="257"/>
      <c r="J38" s="258"/>
      <c r="K38" s="110"/>
      <c r="L38" s="110"/>
    </row>
    <row r="39" spans="1:12" ht="71.25" customHeight="1" x14ac:dyDescent="0.25">
      <c r="A39" s="192" t="s">
        <v>202</v>
      </c>
      <c r="B39" s="198" t="s">
        <v>352</v>
      </c>
      <c r="C39" s="259" t="s">
        <v>445</v>
      </c>
      <c r="D39" s="259" t="s">
        <v>445</v>
      </c>
      <c r="E39" s="256"/>
      <c r="F39" s="256"/>
      <c r="G39" s="263">
        <f>G31</f>
        <v>45111</v>
      </c>
      <c r="H39" s="263">
        <f>H31</f>
        <v>45131</v>
      </c>
      <c r="I39" s="381">
        <v>1</v>
      </c>
      <c r="J39" s="381">
        <v>1</v>
      </c>
      <c r="K39" s="110"/>
      <c r="L39" s="110"/>
    </row>
    <row r="40" spans="1:12" ht="33.75" customHeight="1" x14ac:dyDescent="0.25">
      <c r="A40" s="192" t="s">
        <v>201</v>
      </c>
      <c r="B40" s="198" t="s">
        <v>354</v>
      </c>
      <c r="C40" s="259" t="s">
        <v>445</v>
      </c>
      <c r="D40" s="259" t="s">
        <v>445</v>
      </c>
      <c r="E40" s="256"/>
      <c r="F40" s="256"/>
      <c r="G40" s="82">
        <v>45162</v>
      </c>
      <c r="H40" s="82">
        <v>45193</v>
      </c>
      <c r="I40" s="381">
        <v>1</v>
      </c>
      <c r="J40" s="381">
        <v>1</v>
      </c>
      <c r="K40" s="110"/>
      <c r="L40" s="110"/>
    </row>
    <row r="41" spans="1:12" ht="63" customHeight="1" x14ac:dyDescent="0.25">
      <c r="A41" s="192">
        <v>3</v>
      </c>
      <c r="B41" s="194" t="s">
        <v>433</v>
      </c>
      <c r="C41" s="255"/>
      <c r="D41" s="256"/>
      <c r="E41" s="256"/>
      <c r="F41" s="256"/>
      <c r="G41" s="264"/>
      <c r="H41" s="265"/>
      <c r="I41" s="257"/>
      <c r="J41" s="258"/>
      <c r="K41" s="110"/>
      <c r="L41" s="110"/>
    </row>
    <row r="42" spans="1:12" ht="58.5" customHeight="1" x14ac:dyDescent="0.25">
      <c r="A42" s="192" t="s">
        <v>200</v>
      </c>
      <c r="B42" s="198" t="s">
        <v>353</v>
      </c>
      <c r="C42" s="259" t="s">
        <v>445</v>
      </c>
      <c r="D42" s="259" t="s">
        <v>445</v>
      </c>
      <c r="E42" s="256"/>
      <c r="F42" s="256"/>
      <c r="G42" s="262">
        <f>H40</f>
        <v>45193</v>
      </c>
      <c r="H42" s="82">
        <f>G42+20</f>
        <v>45213</v>
      </c>
      <c r="I42" s="257"/>
      <c r="J42" s="258"/>
      <c r="K42" s="110"/>
      <c r="L42" s="110"/>
    </row>
    <row r="43" spans="1:12" ht="34.5" customHeight="1" x14ac:dyDescent="0.25">
      <c r="A43" s="192" t="s">
        <v>199</v>
      </c>
      <c r="B43" s="198" t="s">
        <v>198</v>
      </c>
      <c r="C43" s="259" t="s">
        <v>445</v>
      </c>
      <c r="D43" s="259" t="s">
        <v>445</v>
      </c>
      <c r="E43" s="256"/>
      <c r="F43" s="256"/>
      <c r="G43" s="262">
        <f>G42</f>
        <v>45193</v>
      </c>
      <c r="H43" s="82">
        <f>H40</f>
        <v>45193</v>
      </c>
      <c r="I43" s="381">
        <v>1</v>
      </c>
      <c r="J43" s="381">
        <v>1</v>
      </c>
      <c r="K43" s="110"/>
      <c r="L43" s="110"/>
    </row>
    <row r="44" spans="1:12" ht="24.75" customHeight="1" x14ac:dyDescent="0.25">
      <c r="A44" s="192" t="s">
        <v>197</v>
      </c>
      <c r="B44" s="198" t="s">
        <v>196</v>
      </c>
      <c r="C44" s="259" t="s">
        <v>445</v>
      </c>
      <c r="D44" s="259" t="s">
        <v>445</v>
      </c>
      <c r="E44" s="256"/>
      <c r="F44" s="256"/>
      <c r="G44" s="82">
        <f>H42</f>
        <v>45213</v>
      </c>
      <c r="H44" s="82">
        <f>G44+60</f>
        <v>45273</v>
      </c>
      <c r="I44" s="257"/>
      <c r="J44" s="258"/>
      <c r="K44" s="110"/>
      <c r="L44" s="110"/>
    </row>
    <row r="45" spans="1:12" ht="90.75" customHeight="1" x14ac:dyDescent="0.25">
      <c r="A45" s="192" t="s">
        <v>195</v>
      </c>
      <c r="B45" s="198" t="s">
        <v>358</v>
      </c>
      <c r="C45" s="259" t="s">
        <v>445</v>
      </c>
      <c r="D45" s="259" t="s">
        <v>445</v>
      </c>
      <c r="E45" s="256"/>
      <c r="F45" s="256"/>
      <c r="G45" s="259" t="s">
        <v>436</v>
      </c>
      <c r="H45" s="259" t="s">
        <v>436</v>
      </c>
      <c r="I45" s="257"/>
      <c r="J45" s="258"/>
      <c r="K45" s="110"/>
      <c r="L45" s="110"/>
    </row>
    <row r="46" spans="1:12" ht="167.25" customHeight="1" x14ac:dyDescent="0.25">
      <c r="A46" s="192" t="s">
        <v>193</v>
      </c>
      <c r="B46" s="198" t="s">
        <v>356</v>
      </c>
      <c r="C46" s="259" t="s">
        <v>445</v>
      </c>
      <c r="D46" s="259" t="s">
        <v>445</v>
      </c>
      <c r="E46" s="256"/>
      <c r="F46" s="256"/>
      <c r="G46" s="259" t="s">
        <v>436</v>
      </c>
      <c r="H46" s="259" t="s">
        <v>436</v>
      </c>
      <c r="I46" s="257"/>
      <c r="J46" s="258"/>
      <c r="K46" s="110"/>
      <c r="L46" s="110"/>
    </row>
    <row r="47" spans="1:12" ht="30.75" customHeight="1" x14ac:dyDescent="0.25">
      <c r="A47" s="192" t="s">
        <v>367</v>
      </c>
      <c r="B47" s="198" t="s">
        <v>194</v>
      </c>
      <c r="C47" s="259" t="s">
        <v>445</v>
      </c>
      <c r="D47" s="259" t="s">
        <v>445</v>
      </c>
      <c r="E47" s="256"/>
      <c r="F47" s="256"/>
      <c r="G47" s="82">
        <f>H44</f>
        <v>45273</v>
      </c>
      <c r="H47" s="82">
        <f>G47+10</f>
        <v>45283</v>
      </c>
      <c r="I47" s="257"/>
      <c r="J47" s="258"/>
      <c r="K47" s="110"/>
      <c r="L47" s="110"/>
    </row>
    <row r="48" spans="1:12" ht="37.5" customHeight="1" x14ac:dyDescent="0.25">
      <c r="A48" s="192">
        <v>4</v>
      </c>
      <c r="B48" s="194" t="s">
        <v>192</v>
      </c>
      <c r="C48" s="255"/>
      <c r="D48" s="256"/>
      <c r="E48" s="256"/>
      <c r="F48" s="256"/>
      <c r="G48" s="264"/>
      <c r="H48" s="265"/>
      <c r="I48" s="257"/>
      <c r="J48" s="258"/>
      <c r="K48" s="110"/>
      <c r="L48" s="110"/>
    </row>
    <row r="49" spans="1:12" ht="35.25" customHeight="1" x14ac:dyDescent="0.25">
      <c r="A49" s="192" t="s">
        <v>191</v>
      </c>
      <c r="B49" s="198" t="s">
        <v>190</v>
      </c>
      <c r="C49" s="259" t="s">
        <v>445</v>
      </c>
      <c r="D49" s="259" t="s">
        <v>445</v>
      </c>
      <c r="E49" s="256"/>
      <c r="F49" s="256"/>
      <c r="G49" s="82">
        <f>G47</f>
        <v>45273</v>
      </c>
      <c r="H49" s="82">
        <f>G49+10</f>
        <v>45283</v>
      </c>
      <c r="I49" s="257"/>
      <c r="J49" s="258"/>
      <c r="K49" s="110"/>
      <c r="L49" s="110"/>
    </row>
    <row r="50" spans="1:12" ht="86.25" customHeight="1" x14ac:dyDescent="0.25">
      <c r="A50" s="192" t="s">
        <v>189</v>
      </c>
      <c r="B50" s="198" t="s">
        <v>357</v>
      </c>
      <c r="C50" s="259" t="s">
        <v>445</v>
      </c>
      <c r="D50" s="259" t="s">
        <v>445</v>
      </c>
      <c r="E50" s="256"/>
      <c r="F50" s="256"/>
      <c r="G50" s="82">
        <f>H49</f>
        <v>45283</v>
      </c>
      <c r="H50" s="266">
        <f>G50+5</f>
        <v>45288</v>
      </c>
      <c r="I50" s="257"/>
      <c r="J50" s="258"/>
      <c r="K50" s="110"/>
      <c r="L50" s="110"/>
    </row>
    <row r="51" spans="1:12" ht="77.25" customHeight="1" x14ac:dyDescent="0.25">
      <c r="A51" s="192" t="s">
        <v>187</v>
      </c>
      <c r="B51" s="198" t="s">
        <v>359</v>
      </c>
      <c r="C51" s="259" t="s">
        <v>445</v>
      </c>
      <c r="D51" s="259" t="s">
        <v>445</v>
      </c>
      <c r="E51" s="256"/>
      <c r="F51" s="256"/>
      <c r="G51" s="259" t="s">
        <v>436</v>
      </c>
      <c r="H51" s="259" t="s">
        <v>436</v>
      </c>
      <c r="I51" s="257"/>
      <c r="J51" s="258"/>
      <c r="K51" s="110"/>
      <c r="L51" s="110"/>
    </row>
    <row r="52" spans="1:12" ht="71.25" customHeight="1" x14ac:dyDescent="0.25">
      <c r="A52" s="192" t="s">
        <v>185</v>
      </c>
      <c r="B52" s="198" t="s">
        <v>188</v>
      </c>
      <c r="C52" s="259" t="s">
        <v>445</v>
      </c>
      <c r="D52" s="259" t="s">
        <v>445</v>
      </c>
      <c r="E52" s="256"/>
      <c r="F52" s="256"/>
      <c r="G52" s="82">
        <v>45283</v>
      </c>
      <c r="H52" s="266">
        <v>45288</v>
      </c>
      <c r="I52" s="257"/>
      <c r="J52" s="258"/>
      <c r="K52" s="110"/>
      <c r="L52" s="110"/>
    </row>
    <row r="53" spans="1:12" ht="48" customHeight="1" x14ac:dyDescent="0.25">
      <c r="A53" s="192" t="s">
        <v>361</v>
      </c>
      <c r="B53" s="200" t="s">
        <v>360</v>
      </c>
      <c r="C53" s="259" t="s">
        <v>445</v>
      </c>
      <c r="D53" s="259" t="s">
        <v>445</v>
      </c>
      <c r="E53" s="256"/>
      <c r="F53" s="256"/>
      <c r="G53" s="82">
        <v>45275</v>
      </c>
      <c r="H53" s="266">
        <v>45290</v>
      </c>
      <c r="I53" s="257"/>
      <c r="J53" s="258"/>
      <c r="K53" s="110"/>
      <c r="L53" s="110"/>
    </row>
    <row r="54" spans="1:12" ht="46.5" customHeight="1" x14ac:dyDescent="0.25">
      <c r="A54" s="192" t="s">
        <v>438</v>
      </c>
      <c r="B54" s="198" t="s">
        <v>186</v>
      </c>
      <c r="C54" s="259" t="s">
        <v>445</v>
      </c>
      <c r="D54" s="259" t="s">
        <v>445</v>
      </c>
      <c r="E54" s="256"/>
      <c r="F54" s="256"/>
      <c r="G54" s="259" t="s">
        <v>436</v>
      </c>
      <c r="H54" s="259" t="s">
        <v>436</v>
      </c>
      <c r="I54" s="257"/>
      <c r="J54" s="258"/>
      <c r="K54" s="110"/>
      <c r="L54" s="1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5" s="34"/>
      <c r="B5" s="34"/>
      <c r="C5" s="34"/>
      <c r="D5" s="34"/>
      <c r="E5" s="34"/>
      <c r="F5" s="34"/>
      <c r="L5" s="34"/>
      <c r="M5" s="34"/>
      <c r="U5" s="13"/>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69"/>
      <c r="B7" s="69"/>
      <c r="C7" s="69"/>
      <c r="D7" s="69"/>
      <c r="E7" s="69"/>
      <c r="F7" s="69"/>
      <c r="G7" s="69"/>
      <c r="H7" s="69"/>
      <c r="I7" s="69"/>
      <c r="J7" s="36"/>
      <c r="K7" s="36"/>
      <c r="L7" s="36"/>
      <c r="M7" s="36"/>
      <c r="N7" s="36"/>
      <c r="O7" s="36"/>
      <c r="P7" s="36"/>
      <c r="Q7" s="36"/>
      <c r="R7" s="36"/>
      <c r="S7" s="36"/>
      <c r="T7" s="237"/>
      <c r="U7" s="36"/>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69"/>
      <c r="B10" s="69"/>
      <c r="C10" s="69"/>
      <c r="D10" s="69"/>
      <c r="E10" s="69"/>
      <c r="F10" s="69"/>
      <c r="G10" s="69"/>
      <c r="H10" s="69"/>
      <c r="I10" s="69"/>
      <c r="J10" s="36"/>
      <c r="K10" s="36"/>
      <c r="L10" s="36"/>
      <c r="M10" s="36"/>
      <c r="N10" s="36"/>
      <c r="O10" s="36"/>
      <c r="P10" s="36"/>
      <c r="Q10" s="36"/>
      <c r="R10" s="36"/>
      <c r="S10" s="36"/>
      <c r="T10" s="237"/>
      <c r="U10" s="36"/>
    </row>
    <row r="11" spans="1:29" x14ac:dyDescent="0.25">
      <c r="A11" s="398" t="str">
        <f>'6.1. Паспорт сетевой график'!A12:L12</f>
        <v>N_NS3400.KL.0002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35"/>
      <c r="K13" s="35"/>
      <c r="L13" s="35"/>
      <c r="M13" s="35"/>
      <c r="N13" s="35"/>
      <c r="O13" s="35"/>
      <c r="P13" s="35"/>
      <c r="Q13" s="35"/>
      <c r="R13" s="35"/>
      <c r="S13" s="35"/>
      <c r="T13" s="238"/>
      <c r="U13" s="35"/>
    </row>
    <row r="14" spans="1:29" ht="69" customHeight="1" x14ac:dyDescent="0.25">
      <c r="A14" s="486"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29" x14ac:dyDescent="0.25">
      <c r="A17" s="34"/>
      <c r="L17" s="34"/>
      <c r="M17" s="34"/>
      <c r="N17" s="34"/>
      <c r="O17" s="34"/>
      <c r="P17" s="34"/>
      <c r="Q17" s="34"/>
      <c r="R17" s="34"/>
      <c r="S17" s="34"/>
      <c r="T17" s="239"/>
    </row>
    <row r="18" spans="1:29" x14ac:dyDescent="0.25">
      <c r="A18" s="478" t="s">
        <v>403</v>
      </c>
      <c r="B18" s="478"/>
      <c r="C18" s="478"/>
      <c r="D18" s="478"/>
      <c r="E18" s="478"/>
      <c r="F18" s="478"/>
      <c r="G18" s="478"/>
      <c r="H18" s="478"/>
      <c r="I18" s="478"/>
      <c r="J18" s="478"/>
      <c r="K18" s="478"/>
      <c r="L18" s="478"/>
      <c r="M18" s="478"/>
      <c r="N18" s="478"/>
      <c r="O18" s="478"/>
      <c r="P18" s="478"/>
      <c r="Q18" s="478"/>
      <c r="R18" s="478"/>
      <c r="S18" s="478"/>
      <c r="T18" s="478"/>
      <c r="U18" s="478"/>
    </row>
    <row r="19" spans="1:29" ht="15.75" customHeight="1" x14ac:dyDescent="0.25">
      <c r="A19" s="483" t="s">
        <v>184</v>
      </c>
      <c r="B19" s="483" t="s">
        <v>183</v>
      </c>
      <c r="C19" s="470" t="s">
        <v>182</v>
      </c>
      <c r="D19" s="470"/>
      <c r="E19" s="471" t="s">
        <v>181</v>
      </c>
      <c r="F19" s="471"/>
      <c r="G19" s="472" t="s">
        <v>549</v>
      </c>
      <c r="H19" s="475" t="s">
        <v>508</v>
      </c>
      <c r="I19" s="476"/>
      <c r="J19" s="476"/>
      <c r="K19" s="476"/>
      <c r="L19" s="475" t="s">
        <v>509</v>
      </c>
      <c r="M19" s="476"/>
      <c r="N19" s="476"/>
      <c r="O19" s="476"/>
      <c r="P19" s="475" t="s">
        <v>510</v>
      </c>
      <c r="Q19" s="476"/>
      <c r="R19" s="476"/>
      <c r="S19" s="476"/>
      <c r="T19" s="475" t="s">
        <v>511</v>
      </c>
      <c r="U19" s="476"/>
      <c r="V19" s="476"/>
      <c r="W19" s="476"/>
      <c r="X19" s="475" t="s">
        <v>512</v>
      </c>
      <c r="Y19" s="476"/>
      <c r="Z19" s="476"/>
      <c r="AA19" s="476"/>
      <c r="AB19" s="479" t="s">
        <v>180</v>
      </c>
      <c r="AC19" s="480"/>
    </row>
    <row r="20" spans="1:29" s="124" customFormat="1" ht="15.75" customHeight="1" x14ac:dyDescent="0.25">
      <c r="A20" s="484"/>
      <c r="B20" s="484"/>
      <c r="C20" s="470"/>
      <c r="D20" s="470"/>
      <c r="E20" s="471"/>
      <c r="F20" s="471"/>
      <c r="G20" s="473"/>
      <c r="H20" s="470" t="s">
        <v>2</v>
      </c>
      <c r="I20" s="470"/>
      <c r="J20" s="470" t="s">
        <v>178</v>
      </c>
      <c r="K20" s="470"/>
      <c r="L20" s="470" t="s">
        <v>2</v>
      </c>
      <c r="M20" s="470"/>
      <c r="N20" s="470" t="s">
        <v>178</v>
      </c>
      <c r="O20" s="470"/>
      <c r="P20" s="470" t="s">
        <v>2</v>
      </c>
      <c r="Q20" s="470"/>
      <c r="R20" s="470" t="s">
        <v>178</v>
      </c>
      <c r="S20" s="470"/>
      <c r="T20" s="470" t="s">
        <v>2</v>
      </c>
      <c r="U20" s="470"/>
      <c r="V20" s="470" t="s">
        <v>178</v>
      </c>
      <c r="W20" s="470"/>
      <c r="X20" s="470" t="s">
        <v>2</v>
      </c>
      <c r="Y20" s="470"/>
      <c r="Z20" s="470" t="s">
        <v>178</v>
      </c>
      <c r="AA20" s="470"/>
      <c r="AB20" s="481"/>
      <c r="AC20" s="482"/>
    </row>
    <row r="21" spans="1:29" s="124" customFormat="1" ht="78.75" x14ac:dyDescent="0.25">
      <c r="A21" s="485"/>
      <c r="B21" s="485"/>
      <c r="C21" s="375" t="s">
        <v>2</v>
      </c>
      <c r="D21" s="375" t="s">
        <v>178</v>
      </c>
      <c r="E21" s="268" t="s">
        <v>513</v>
      </c>
      <c r="F21" s="268" t="s">
        <v>550</v>
      </c>
      <c r="G21" s="474"/>
      <c r="H21" s="269" t="s">
        <v>385</v>
      </c>
      <c r="I21" s="269" t="s">
        <v>386</v>
      </c>
      <c r="J21" s="269" t="s">
        <v>385</v>
      </c>
      <c r="K21" s="269" t="s">
        <v>386</v>
      </c>
      <c r="L21" s="269" t="s">
        <v>385</v>
      </c>
      <c r="M21" s="269" t="s">
        <v>386</v>
      </c>
      <c r="N21" s="269" t="s">
        <v>385</v>
      </c>
      <c r="O21" s="269" t="s">
        <v>386</v>
      </c>
      <c r="P21" s="269" t="s">
        <v>385</v>
      </c>
      <c r="Q21" s="269" t="s">
        <v>386</v>
      </c>
      <c r="R21" s="269" t="s">
        <v>385</v>
      </c>
      <c r="S21" s="269" t="s">
        <v>386</v>
      </c>
      <c r="T21" s="269" t="s">
        <v>385</v>
      </c>
      <c r="U21" s="269" t="s">
        <v>386</v>
      </c>
      <c r="V21" s="269" t="s">
        <v>385</v>
      </c>
      <c r="W21" s="269" t="s">
        <v>386</v>
      </c>
      <c r="X21" s="269" t="s">
        <v>385</v>
      </c>
      <c r="Y21" s="269" t="s">
        <v>386</v>
      </c>
      <c r="Z21" s="269" t="s">
        <v>385</v>
      </c>
      <c r="AA21" s="269" t="s">
        <v>386</v>
      </c>
      <c r="AB21" s="375" t="s">
        <v>179</v>
      </c>
      <c r="AC21" s="375" t="s">
        <v>178</v>
      </c>
    </row>
    <row r="22" spans="1:29" s="124" customFormat="1" x14ac:dyDescent="0.25">
      <c r="A22" s="374">
        <v>1</v>
      </c>
      <c r="B22" s="374">
        <v>2</v>
      </c>
      <c r="C22" s="374">
        <v>3</v>
      </c>
      <c r="D22" s="374">
        <v>4</v>
      </c>
      <c r="E22" s="374">
        <v>5</v>
      </c>
      <c r="F22" s="374">
        <v>6</v>
      </c>
      <c r="G22" s="374">
        <v>7</v>
      </c>
      <c r="H22" s="374">
        <v>8</v>
      </c>
      <c r="I22" s="374">
        <v>9</v>
      </c>
      <c r="J22" s="374">
        <v>10</v>
      </c>
      <c r="K22" s="374">
        <v>11</v>
      </c>
      <c r="L22" s="374">
        <v>12</v>
      </c>
      <c r="M22" s="374">
        <v>13</v>
      </c>
      <c r="N22" s="374">
        <v>14</v>
      </c>
      <c r="O22" s="374">
        <v>15</v>
      </c>
      <c r="P22" s="374">
        <v>16</v>
      </c>
      <c r="Q22" s="374">
        <v>17</v>
      </c>
      <c r="R22" s="374">
        <v>18</v>
      </c>
      <c r="S22" s="374">
        <v>19</v>
      </c>
      <c r="T22" s="374">
        <v>20</v>
      </c>
      <c r="U22" s="374">
        <v>21</v>
      </c>
      <c r="V22" s="374">
        <v>22</v>
      </c>
      <c r="W22" s="374">
        <v>23</v>
      </c>
      <c r="X22" s="374">
        <v>24</v>
      </c>
      <c r="Y22" s="374">
        <v>25</v>
      </c>
      <c r="Z22" s="374">
        <v>26</v>
      </c>
      <c r="AA22" s="374">
        <v>27</v>
      </c>
      <c r="AB22" s="374">
        <v>28</v>
      </c>
      <c r="AC22" s="374">
        <v>29</v>
      </c>
    </row>
    <row r="23" spans="1:29" s="124" customFormat="1" ht="47.25" x14ac:dyDescent="0.25">
      <c r="A23" s="220">
        <v>1</v>
      </c>
      <c r="B23" s="221" t="s">
        <v>177</v>
      </c>
      <c r="C23" s="376" t="s">
        <v>445</v>
      </c>
      <c r="D23" s="376">
        <v>14.1331296</v>
      </c>
      <c r="E23" s="376">
        <v>14.1331296</v>
      </c>
      <c r="F23" s="376">
        <v>14.1331296</v>
      </c>
      <c r="G23" s="376">
        <v>0</v>
      </c>
      <c r="H23" s="376" t="s">
        <v>445</v>
      </c>
      <c r="I23" s="376"/>
      <c r="J23" s="376">
        <v>14.1331296</v>
      </c>
      <c r="K23" s="376"/>
      <c r="L23" s="376" t="s">
        <v>445</v>
      </c>
      <c r="M23" s="376"/>
      <c r="N23" s="376">
        <v>0</v>
      </c>
      <c r="O23" s="376"/>
      <c r="P23" s="376" t="s">
        <v>445</v>
      </c>
      <c r="Q23" s="376"/>
      <c r="R23" s="376">
        <v>0</v>
      </c>
      <c r="S23" s="376"/>
      <c r="T23" s="376" t="s">
        <v>445</v>
      </c>
      <c r="U23" s="376"/>
      <c r="V23" s="376">
        <v>0</v>
      </c>
      <c r="W23" s="376"/>
      <c r="X23" s="376" t="s">
        <v>445</v>
      </c>
      <c r="Y23" s="376"/>
      <c r="Z23" s="376">
        <v>0</v>
      </c>
      <c r="AA23" s="376"/>
      <c r="AB23" s="376" t="s">
        <v>445</v>
      </c>
      <c r="AC23" s="376">
        <v>14.1331296</v>
      </c>
    </row>
    <row r="24" spans="1:29" s="125" customFormat="1" x14ac:dyDescent="0.25">
      <c r="A24" s="222" t="s">
        <v>176</v>
      </c>
      <c r="B24" s="223" t="s">
        <v>175</v>
      </c>
      <c r="C24" s="376"/>
      <c r="D24" s="376"/>
      <c r="E24" s="376"/>
      <c r="F24" s="376"/>
      <c r="G24" s="376">
        <v>0</v>
      </c>
      <c r="H24" s="376" t="s">
        <v>445</v>
      </c>
      <c r="I24" s="376"/>
      <c r="J24" s="376">
        <v>0</v>
      </c>
      <c r="K24" s="376"/>
      <c r="L24" s="376" t="s">
        <v>445</v>
      </c>
      <c r="M24" s="376"/>
      <c r="N24" s="376">
        <v>0</v>
      </c>
      <c r="O24" s="376"/>
      <c r="P24" s="376" t="s">
        <v>445</v>
      </c>
      <c r="Q24" s="376"/>
      <c r="R24" s="376">
        <v>0</v>
      </c>
      <c r="S24" s="376"/>
      <c r="T24" s="376" t="s">
        <v>445</v>
      </c>
      <c r="U24" s="376"/>
      <c r="V24" s="376">
        <v>0</v>
      </c>
      <c r="W24" s="376"/>
      <c r="X24" s="376" t="s">
        <v>445</v>
      </c>
      <c r="Y24" s="376"/>
      <c r="Z24" s="376">
        <v>0</v>
      </c>
      <c r="AA24" s="376"/>
      <c r="AB24" s="376" t="s">
        <v>445</v>
      </c>
      <c r="AC24" s="376">
        <v>0</v>
      </c>
    </row>
    <row r="25" spans="1:29" x14ac:dyDescent="0.25">
      <c r="A25" s="222" t="s">
        <v>174</v>
      </c>
      <c r="B25" s="223" t="s">
        <v>173</v>
      </c>
      <c r="C25" s="377"/>
      <c r="D25" s="378"/>
      <c r="E25" s="387"/>
      <c r="F25" s="387"/>
      <c r="G25" s="387">
        <v>0</v>
      </c>
      <c r="H25" s="378" t="s">
        <v>445</v>
      </c>
      <c r="I25" s="376"/>
      <c r="J25" s="376">
        <v>0</v>
      </c>
      <c r="K25" s="376"/>
      <c r="L25" s="376" t="s">
        <v>445</v>
      </c>
      <c r="M25" s="376"/>
      <c r="N25" s="376">
        <v>0</v>
      </c>
      <c r="O25" s="376"/>
      <c r="P25" s="376" t="s">
        <v>445</v>
      </c>
      <c r="Q25" s="376"/>
      <c r="R25" s="376">
        <v>0</v>
      </c>
      <c r="S25" s="376"/>
      <c r="T25" s="376" t="s">
        <v>445</v>
      </c>
      <c r="U25" s="376"/>
      <c r="V25" s="376">
        <v>0</v>
      </c>
      <c r="W25" s="376"/>
      <c r="X25" s="376" t="s">
        <v>445</v>
      </c>
      <c r="Y25" s="376"/>
      <c r="Z25" s="376">
        <v>0</v>
      </c>
      <c r="AA25" s="376"/>
      <c r="AB25" s="376" t="s">
        <v>445</v>
      </c>
      <c r="AC25" s="376">
        <v>0</v>
      </c>
    </row>
    <row r="26" spans="1:29" ht="31.5" x14ac:dyDescent="0.25">
      <c r="A26" s="222" t="s">
        <v>172</v>
      </c>
      <c r="B26" s="223" t="s">
        <v>342</v>
      </c>
      <c r="C26" s="376"/>
      <c r="D26" s="376"/>
      <c r="E26" s="376"/>
      <c r="F26" s="376"/>
      <c r="G26" s="376">
        <v>0</v>
      </c>
      <c r="H26" s="376" t="s">
        <v>445</v>
      </c>
      <c r="I26" s="376"/>
      <c r="J26" s="376">
        <v>0</v>
      </c>
      <c r="K26" s="376"/>
      <c r="L26" s="376" t="s">
        <v>445</v>
      </c>
      <c r="M26" s="376"/>
      <c r="N26" s="376">
        <v>0</v>
      </c>
      <c r="O26" s="376"/>
      <c r="P26" s="376" t="s">
        <v>445</v>
      </c>
      <c r="Q26" s="376"/>
      <c r="R26" s="376">
        <v>0</v>
      </c>
      <c r="S26" s="376"/>
      <c r="T26" s="376" t="s">
        <v>445</v>
      </c>
      <c r="U26" s="376"/>
      <c r="V26" s="376">
        <v>0</v>
      </c>
      <c r="W26" s="376"/>
      <c r="X26" s="376" t="s">
        <v>445</v>
      </c>
      <c r="Y26" s="376"/>
      <c r="Z26" s="376">
        <v>0</v>
      </c>
      <c r="AA26" s="376"/>
      <c r="AB26" s="376" t="s">
        <v>445</v>
      </c>
      <c r="AC26" s="376">
        <v>0</v>
      </c>
    </row>
    <row r="27" spans="1:29" x14ac:dyDescent="0.25">
      <c r="A27" s="222" t="s">
        <v>171</v>
      </c>
      <c r="B27" s="223" t="s">
        <v>170</v>
      </c>
      <c r="C27" s="376"/>
      <c r="D27" s="376"/>
      <c r="E27" s="376"/>
      <c r="F27" s="376"/>
      <c r="G27" s="376">
        <v>0</v>
      </c>
      <c r="H27" s="376" t="s">
        <v>445</v>
      </c>
      <c r="I27" s="376"/>
      <c r="J27" s="376">
        <v>7.9757213759999992</v>
      </c>
      <c r="K27" s="376"/>
      <c r="L27" s="376" t="s">
        <v>445</v>
      </c>
      <c r="M27" s="376"/>
      <c r="N27" s="376">
        <v>0</v>
      </c>
      <c r="O27" s="376"/>
      <c r="P27" s="376" t="s">
        <v>445</v>
      </c>
      <c r="Q27" s="376"/>
      <c r="R27" s="376">
        <v>0</v>
      </c>
      <c r="S27" s="376"/>
      <c r="T27" s="376" t="s">
        <v>445</v>
      </c>
      <c r="U27" s="376"/>
      <c r="V27" s="376">
        <v>0</v>
      </c>
      <c r="W27" s="376"/>
      <c r="X27" s="376" t="s">
        <v>445</v>
      </c>
      <c r="Y27" s="376"/>
      <c r="Z27" s="376">
        <v>0</v>
      </c>
      <c r="AA27" s="376"/>
      <c r="AB27" s="376" t="s">
        <v>445</v>
      </c>
      <c r="AC27" s="376">
        <v>7.9757213759999992</v>
      </c>
    </row>
    <row r="28" spans="1:29" x14ac:dyDescent="0.25">
      <c r="A28" s="222" t="s">
        <v>169</v>
      </c>
      <c r="B28" s="224" t="s">
        <v>168</v>
      </c>
      <c r="C28" s="376"/>
      <c r="D28" s="376"/>
      <c r="E28" s="376"/>
      <c r="F28" s="376"/>
      <c r="G28" s="376">
        <v>0</v>
      </c>
      <c r="H28" s="376" t="s">
        <v>445</v>
      </c>
      <c r="I28" s="376"/>
      <c r="J28" s="376">
        <v>6.157408224000001</v>
      </c>
      <c r="K28" s="376"/>
      <c r="L28" s="376" t="s">
        <v>445</v>
      </c>
      <c r="M28" s="376"/>
      <c r="N28" s="376">
        <v>0</v>
      </c>
      <c r="O28" s="376"/>
      <c r="P28" s="376" t="s">
        <v>445</v>
      </c>
      <c r="Q28" s="376"/>
      <c r="R28" s="376">
        <v>0</v>
      </c>
      <c r="S28" s="376"/>
      <c r="T28" s="376" t="s">
        <v>445</v>
      </c>
      <c r="U28" s="376"/>
      <c r="V28" s="376">
        <v>0</v>
      </c>
      <c r="W28" s="376"/>
      <c r="X28" s="376" t="s">
        <v>445</v>
      </c>
      <c r="Y28" s="376"/>
      <c r="Z28" s="376">
        <v>0</v>
      </c>
      <c r="AA28" s="376"/>
      <c r="AB28" s="376" t="s">
        <v>445</v>
      </c>
      <c r="AC28" s="376">
        <v>6.157408224000001</v>
      </c>
    </row>
    <row r="29" spans="1:29" ht="47.25" x14ac:dyDescent="0.25">
      <c r="A29" s="220" t="s">
        <v>63</v>
      </c>
      <c r="B29" s="221" t="s">
        <v>167</v>
      </c>
      <c r="C29" s="376" t="s">
        <v>445</v>
      </c>
      <c r="D29" s="376">
        <v>11.777608000000001</v>
      </c>
      <c r="E29" s="376">
        <v>11.777608000000001</v>
      </c>
      <c r="F29" s="376">
        <v>11.777608000000001</v>
      </c>
      <c r="G29" s="376">
        <v>0</v>
      </c>
      <c r="H29" s="376" t="s">
        <v>445</v>
      </c>
      <c r="I29" s="376"/>
      <c r="J29" s="376">
        <v>11.777608000000001</v>
      </c>
      <c r="K29" s="376"/>
      <c r="L29" s="376" t="s">
        <v>445</v>
      </c>
      <c r="M29" s="376"/>
      <c r="N29" s="376">
        <v>0</v>
      </c>
      <c r="O29" s="376"/>
      <c r="P29" s="376" t="s">
        <v>445</v>
      </c>
      <c r="Q29" s="376"/>
      <c r="R29" s="376">
        <v>0</v>
      </c>
      <c r="S29" s="376"/>
      <c r="T29" s="376" t="s">
        <v>445</v>
      </c>
      <c r="U29" s="376"/>
      <c r="V29" s="376">
        <v>0</v>
      </c>
      <c r="W29" s="376"/>
      <c r="X29" s="376" t="s">
        <v>445</v>
      </c>
      <c r="Y29" s="376"/>
      <c r="Z29" s="376">
        <v>0</v>
      </c>
      <c r="AA29" s="376"/>
      <c r="AB29" s="376" t="s">
        <v>445</v>
      </c>
      <c r="AC29" s="376">
        <v>11.777608000000001</v>
      </c>
    </row>
    <row r="30" spans="1:29" x14ac:dyDescent="0.25">
      <c r="A30" s="220" t="s">
        <v>166</v>
      </c>
      <c r="B30" s="223" t="s">
        <v>165</v>
      </c>
      <c r="C30" s="376" t="s">
        <v>445</v>
      </c>
      <c r="D30" s="379">
        <v>0.41554199999999997</v>
      </c>
      <c r="E30" s="379"/>
      <c r="F30" s="379"/>
      <c r="G30" s="379"/>
      <c r="H30" s="379"/>
      <c r="I30" s="376"/>
      <c r="J30" s="376"/>
      <c r="K30" s="376"/>
      <c r="L30" s="376"/>
      <c r="M30" s="376"/>
      <c r="N30" s="376"/>
      <c r="O30" s="376"/>
      <c r="P30" s="376"/>
      <c r="Q30" s="376"/>
      <c r="R30" s="376"/>
      <c r="S30" s="376"/>
      <c r="T30" s="376"/>
      <c r="U30" s="376"/>
      <c r="V30" s="376"/>
      <c r="W30" s="376"/>
      <c r="X30" s="376"/>
      <c r="Y30" s="376"/>
      <c r="Z30" s="376"/>
      <c r="AA30" s="376"/>
      <c r="AB30" s="376">
        <v>0</v>
      </c>
      <c r="AC30" s="376">
        <v>0</v>
      </c>
    </row>
    <row r="31" spans="1:29" ht="31.5" x14ac:dyDescent="0.25">
      <c r="A31" s="220" t="s">
        <v>164</v>
      </c>
      <c r="B31" s="223" t="s">
        <v>163</v>
      </c>
      <c r="C31" s="376" t="s">
        <v>445</v>
      </c>
      <c r="D31" s="379">
        <v>4.2698499999999999</v>
      </c>
      <c r="E31" s="379"/>
      <c r="F31" s="379"/>
      <c r="G31" s="379"/>
      <c r="H31" s="379"/>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29" x14ac:dyDescent="0.25">
      <c r="A32" s="220" t="s">
        <v>162</v>
      </c>
      <c r="B32" s="223" t="s">
        <v>161</v>
      </c>
      <c r="C32" s="376" t="s">
        <v>445</v>
      </c>
      <c r="D32" s="379">
        <v>6.0331419999999998</v>
      </c>
      <c r="E32" s="379"/>
      <c r="F32" s="379"/>
      <c r="G32" s="379"/>
      <c r="H32" s="379"/>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29" x14ac:dyDescent="0.25">
      <c r="A33" s="220" t="s">
        <v>160</v>
      </c>
      <c r="B33" s="223" t="s">
        <v>159</v>
      </c>
      <c r="C33" s="376" t="s">
        <v>445</v>
      </c>
      <c r="D33" s="379">
        <v>1.0590740000000001</v>
      </c>
      <c r="E33" s="379"/>
      <c r="F33" s="379"/>
      <c r="G33" s="379"/>
      <c r="H33" s="379"/>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29" ht="31.5" x14ac:dyDescent="0.25">
      <c r="A34" s="220" t="s">
        <v>62</v>
      </c>
      <c r="B34" s="221" t="s">
        <v>158</v>
      </c>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row>
    <row r="35" spans="1:29" x14ac:dyDescent="0.25">
      <c r="A35" s="222" t="s">
        <v>157</v>
      </c>
      <c r="B35" s="225" t="s">
        <v>448</v>
      </c>
      <c r="C35" s="376"/>
      <c r="D35" s="376"/>
      <c r="E35" s="376"/>
      <c r="F35" s="376"/>
      <c r="G35" s="376">
        <v>0</v>
      </c>
      <c r="H35" s="376" t="s">
        <v>445</v>
      </c>
      <c r="I35" s="388" t="s">
        <v>445</v>
      </c>
      <c r="J35" s="376">
        <v>0</v>
      </c>
      <c r="K35" s="388" t="s">
        <v>519</v>
      </c>
      <c r="L35" s="376" t="s">
        <v>445</v>
      </c>
      <c r="M35" s="388" t="s">
        <v>445</v>
      </c>
      <c r="N35" s="376">
        <v>0</v>
      </c>
      <c r="O35" s="388" t="s">
        <v>519</v>
      </c>
      <c r="P35" s="376" t="s">
        <v>445</v>
      </c>
      <c r="Q35" s="388" t="s">
        <v>445</v>
      </c>
      <c r="R35" s="376">
        <v>0</v>
      </c>
      <c r="S35" s="388" t="s">
        <v>519</v>
      </c>
      <c r="T35" s="376" t="s">
        <v>445</v>
      </c>
      <c r="U35" s="388" t="s">
        <v>445</v>
      </c>
      <c r="V35" s="376">
        <v>0</v>
      </c>
      <c r="W35" s="388" t="s">
        <v>519</v>
      </c>
      <c r="X35" s="376" t="s">
        <v>445</v>
      </c>
      <c r="Y35" s="388" t="s">
        <v>445</v>
      </c>
      <c r="Z35" s="376">
        <v>0</v>
      </c>
      <c r="AA35" s="388" t="s">
        <v>519</v>
      </c>
      <c r="AB35" s="376">
        <v>0</v>
      </c>
      <c r="AC35" s="376">
        <v>0</v>
      </c>
    </row>
    <row r="36" spans="1:29" ht="31.5" x14ac:dyDescent="0.25">
      <c r="A36" s="222" t="s">
        <v>156</v>
      </c>
      <c r="B36" s="225" t="s">
        <v>446</v>
      </c>
      <c r="C36" s="376"/>
      <c r="D36" s="376"/>
      <c r="E36" s="376"/>
      <c r="F36" s="376"/>
      <c r="G36" s="376">
        <v>0</v>
      </c>
      <c r="H36" s="376" t="s">
        <v>445</v>
      </c>
      <c r="I36" s="388" t="s">
        <v>445</v>
      </c>
      <c r="J36" s="376">
        <v>0.8</v>
      </c>
      <c r="K36" s="388">
        <v>4</v>
      </c>
      <c r="L36" s="376" t="s">
        <v>445</v>
      </c>
      <c r="M36" s="388" t="s">
        <v>445</v>
      </c>
      <c r="N36" s="376">
        <v>0</v>
      </c>
      <c r="O36" s="388" t="s">
        <v>519</v>
      </c>
      <c r="P36" s="376" t="s">
        <v>445</v>
      </c>
      <c r="Q36" s="388" t="s">
        <v>445</v>
      </c>
      <c r="R36" s="376">
        <v>0</v>
      </c>
      <c r="S36" s="388" t="s">
        <v>519</v>
      </c>
      <c r="T36" s="376" t="s">
        <v>445</v>
      </c>
      <c r="U36" s="388" t="s">
        <v>445</v>
      </c>
      <c r="V36" s="376">
        <v>0</v>
      </c>
      <c r="W36" s="388" t="s">
        <v>519</v>
      </c>
      <c r="X36" s="376" t="s">
        <v>445</v>
      </c>
      <c r="Y36" s="388" t="s">
        <v>445</v>
      </c>
      <c r="Z36" s="376">
        <v>0</v>
      </c>
      <c r="AA36" s="388" t="s">
        <v>519</v>
      </c>
      <c r="AB36" s="376">
        <v>0</v>
      </c>
      <c r="AC36" s="376">
        <v>0.8</v>
      </c>
    </row>
    <row r="37" spans="1:29" x14ac:dyDescent="0.25">
      <c r="A37" s="222" t="s">
        <v>155</v>
      </c>
      <c r="B37" s="223" t="s">
        <v>146</v>
      </c>
      <c r="C37" s="376"/>
      <c r="D37" s="376"/>
      <c r="E37" s="376"/>
      <c r="F37" s="376"/>
      <c r="G37" s="376">
        <v>0</v>
      </c>
      <c r="H37" s="376" t="s">
        <v>445</v>
      </c>
      <c r="I37" s="388" t="s">
        <v>445</v>
      </c>
      <c r="J37" s="376">
        <v>0</v>
      </c>
      <c r="K37" s="388" t="s">
        <v>519</v>
      </c>
      <c r="L37" s="376" t="s">
        <v>445</v>
      </c>
      <c r="M37" s="388" t="s">
        <v>445</v>
      </c>
      <c r="N37" s="376">
        <v>0</v>
      </c>
      <c r="O37" s="388" t="s">
        <v>519</v>
      </c>
      <c r="P37" s="376" t="s">
        <v>445</v>
      </c>
      <c r="Q37" s="388" t="s">
        <v>445</v>
      </c>
      <c r="R37" s="376">
        <v>0</v>
      </c>
      <c r="S37" s="388" t="s">
        <v>519</v>
      </c>
      <c r="T37" s="376" t="s">
        <v>445</v>
      </c>
      <c r="U37" s="388" t="s">
        <v>445</v>
      </c>
      <c r="V37" s="376">
        <v>0</v>
      </c>
      <c r="W37" s="388" t="s">
        <v>519</v>
      </c>
      <c r="X37" s="376" t="s">
        <v>445</v>
      </c>
      <c r="Y37" s="388" t="s">
        <v>445</v>
      </c>
      <c r="Z37" s="376">
        <v>0</v>
      </c>
      <c r="AA37" s="388" t="s">
        <v>519</v>
      </c>
      <c r="AB37" s="376">
        <v>0</v>
      </c>
      <c r="AC37" s="376">
        <v>0</v>
      </c>
    </row>
    <row r="38" spans="1:29" x14ac:dyDescent="0.25">
      <c r="A38" s="222" t="s">
        <v>154</v>
      </c>
      <c r="B38" s="223" t="s">
        <v>447</v>
      </c>
      <c r="C38" s="376"/>
      <c r="D38" s="376"/>
      <c r="E38" s="376"/>
      <c r="F38" s="376"/>
      <c r="G38" s="376">
        <v>0</v>
      </c>
      <c r="H38" s="376" t="s">
        <v>445</v>
      </c>
      <c r="I38" s="388" t="s">
        <v>445</v>
      </c>
      <c r="J38" s="376">
        <v>1.48</v>
      </c>
      <c r="K38" s="388">
        <v>4</v>
      </c>
      <c r="L38" s="376" t="s">
        <v>445</v>
      </c>
      <c r="M38" s="388" t="s">
        <v>445</v>
      </c>
      <c r="N38" s="376">
        <v>0</v>
      </c>
      <c r="O38" s="388" t="s">
        <v>519</v>
      </c>
      <c r="P38" s="376" t="s">
        <v>445</v>
      </c>
      <c r="Q38" s="388" t="s">
        <v>445</v>
      </c>
      <c r="R38" s="376">
        <v>0</v>
      </c>
      <c r="S38" s="388" t="s">
        <v>519</v>
      </c>
      <c r="T38" s="376" t="s">
        <v>445</v>
      </c>
      <c r="U38" s="388" t="s">
        <v>445</v>
      </c>
      <c r="V38" s="376">
        <v>0</v>
      </c>
      <c r="W38" s="388" t="s">
        <v>519</v>
      </c>
      <c r="X38" s="376" t="s">
        <v>445</v>
      </c>
      <c r="Y38" s="388" t="s">
        <v>445</v>
      </c>
      <c r="Z38" s="376">
        <v>0</v>
      </c>
      <c r="AA38" s="388" t="s">
        <v>519</v>
      </c>
      <c r="AB38" s="376">
        <v>0</v>
      </c>
      <c r="AC38" s="376">
        <v>1.48</v>
      </c>
    </row>
    <row r="39" spans="1:29" x14ac:dyDescent="0.25">
      <c r="A39" s="222" t="s">
        <v>153</v>
      </c>
      <c r="B39" s="223" t="s">
        <v>449</v>
      </c>
      <c r="C39" s="376"/>
      <c r="D39" s="376"/>
      <c r="E39" s="376"/>
      <c r="F39" s="376"/>
      <c r="G39" s="376">
        <v>0</v>
      </c>
      <c r="H39" s="376" t="s">
        <v>445</v>
      </c>
      <c r="I39" s="388" t="s">
        <v>445</v>
      </c>
      <c r="J39" s="376">
        <v>0</v>
      </c>
      <c r="K39" s="388" t="s">
        <v>519</v>
      </c>
      <c r="L39" s="376" t="s">
        <v>445</v>
      </c>
      <c r="M39" s="388" t="s">
        <v>445</v>
      </c>
      <c r="N39" s="376">
        <v>0</v>
      </c>
      <c r="O39" s="388" t="s">
        <v>519</v>
      </c>
      <c r="P39" s="376" t="s">
        <v>445</v>
      </c>
      <c r="Q39" s="388" t="s">
        <v>445</v>
      </c>
      <c r="R39" s="376">
        <v>0</v>
      </c>
      <c r="S39" s="388" t="s">
        <v>519</v>
      </c>
      <c r="T39" s="376" t="s">
        <v>445</v>
      </c>
      <c r="U39" s="388" t="s">
        <v>445</v>
      </c>
      <c r="V39" s="376">
        <v>0</v>
      </c>
      <c r="W39" s="388" t="s">
        <v>519</v>
      </c>
      <c r="X39" s="376" t="s">
        <v>445</v>
      </c>
      <c r="Y39" s="388" t="s">
        <v>445</v>
      </c>
      <c r="Z39" s="376">
        <v>0</v>
      </c>
      <c r="AA39" s="388" t="s">
        <v>519</v>
      </c>
      <c r="AB39" s="376">
        <v>0</v>
      </c>
      <c r="AC39" s="376">
        <v>0</v>
      </c>
    </row>
    <row r="40" spans="1:29" x14ac:dyDescent="0.25">
      <c r="A40" s="222" t="s">
        <v>152</v>
      </c>
      <c r="B40" s="223" t="s">
        <v>450</v>
      </c>
      <c r="C40" s="376"/>
      <c r="D40" s="376"/>
      <c r="E40" s="376"/>
      <c r="F40" s="376"/>
      <c r="G40" s="376">
        <v>0</v>
      </c>
      <c r="H40" s="376" t="s">
        <v>445</v>
      </c>
      <c r="I40" s="388" t="s">
        <v>445</v>
      </c>
      <c r="J40" s="376">
        <v>0</v>
      </c>
      <c r="K40" s="388" t="s">
        <v>519</v>
      </c>
      <c r="L40" s="376" t="s">
        <v>445</v>
      </c>
      <c r="M40" s="388" t="s">
        <v>445</v>
      </c>
      <c r="N40" s="376">
        <v>0</v>
      </c>
      <c r="O40" s="388" t="s">
        <v>519</v>
      </c>
      <c r="P40" s="376" t="s">
        <v>445</v>
      </c>
      <c r="Q40" s="388" t="s">
        <v>445</v>
      </c>
      <c r="R40" s="376">
        <v>0</v>
      </c>
      <c r="S40" s="388" t="s">
        <v>519</v>
      </c>
      <c r="T40" s="376" t="s">
        <v>445</v>
      </c>
      <c r="U40" s="388" t="s">
        <v>445</v>
      </c>
      <c r="V40" s="376">
        <v>0</v>
      </c>
      <c r="W40" s="388" t="s">
        <v>519</v>
      </c>
      <c r="X40" s="376" t="s">
        <v>445</v>
      </c>
      <c r="Y40" s="388" t="s">
        <v>445</v>
      </c>
      <c r="Z40" s="376">
        <v>0</v>
      </c>
      <c r="AA40" s="388" t="s">
        <v>519</v>
      </c>
      <c r="AB40" s="376">
        <v>0</v>
      </c>
      <c r="AC40" s="376">
        <v>0</v>
      </c>
    </row>
    <row r="41" spans="1:29" x14ac:dyDescent="0.25">
      <c r="A41" s="222" t="s">
        <v>151</v>
      </c>
      <c r="B41" s="223" t="s">
        <v>451</v>
      </c>
      <c r="C41" s="376"/>
      <c r="D41" s="376"/>
      <c r="E41" s="376"/>
      <c r="F41" s="376"/>
      <c r="G41" s="376">
        <v>0</v>
      </c>
      <c r="H41" s="376" t="s">
        <v>445</v>
      </c>
      <c r="I41" s="388" t="s">
        <v>445</v>
      </c>
      <c r="J41" s="376">
        <v>0</v>
      </c>
      <c r="K41" s="388" t="s">
        <v>519</v>
      </c>
      <c r="L41" s="376" t="s">
        <v>445</v>
      </c>
      <c r="M41" s="388" t="s">
        <v>445</v>
      </c>
      <c r="N41" s="376">
        <v>0</v>
      </c>
      <c r="O41" s="388" t="s">
        <v>519</v>
      </c>
      <c r="P41" s="376" t="s">
        <v>445</v>
      </c>
      <c r="Q41" s="388" t="s">
        <v>445</v>
      </c>
      <c r="R41" s="376">
        <v>0</v>
      </c>
      <c r="S41" s="388" t="s">
        <v>519</v>
      </c>
      <c r="T41" s="376" t="s">
        <v>445</v>
      </c>
      <c r="U41" s="388" t="s">
        <v>445</v>
      </c>
      <c r="V41" s="376">
        <v>0</v>
      </c>
      <c r="W41" s="388" t="s">
        <v>519</v>
      </c>
      <c r="X41" s="376" t="s">
        <v>445</v>
      </c>
      <c r="Y41" s="388" t="s">
        <v>445</v>
      </c>
      <c r="Z41" s="376">
        <v>0</v>
      </c>
      <c r="AA41" s="388" t="s">
        <v>519</v>
      </c>
      <c r="AB41" s="376">
        <v>0</v>
      </c>
      <c r="AC41" s="376">
        <v>0</v>
      </c>
    </row>
    <row r="42" spans="1:29" x14ac:dyDescent="0.25">
      <c r="A42" s="222" t="s">
        <v>452</v>
      </c>
      <c r="B42" s="223" t="s">
        <v>453</v>
      </c>
      <c r="C42" s="376"/>
      <c r="D42" s="376"/>
      <c r="E42" s="376"/>
      <c r="F42" s="376"/>
      <c r="G42" s="376">
        <v>0</v>
      </c>
      <c r="H42" s="376" t="s">
        <v>445</v>
      </c>
      <c r="I42" s="388" t="s">
        <v>445</v>
      </c>
      <c r="J42" s="376">
        <v>0</v>
      </c>
      <c r="K42" s="388" t="s">
        <v>519</v>
      </c>
      <c r="L42" s="376" t="s">
        <v>445</v>
      </c>
      <c r="M42" s="388" t="s">
        <v>445</v>
      </c>
      <c r="N42" s="376">
        <v>0</v>
      </c>
      <c r="O42" s="388" t="s">
        <v>519</v>
      </c>
      <c r="P42" s="376" t="s">
        <v>445</v>
      </c>
      <c r="Q42" s="388" t="s">
        <v>445</v>
      </c>
      <c r="R42" s="376">
        <v>0</v>
      </c>
      <c r="S42" s="388" t="s">
        <v>519</v>
      </c>
      <c r="T42" s="376" t="s">
        <v>445</v>
      </c>
      <c r="U42" s="388" t="s">
        <v>445</v>
      </c>
      <c r="V42" s="376">
        <v>0</v>
      </c>
      <c r="W42" s="388" t="s">
        <v>519</v>
      </c>
      <c r="X42" s="376" t="s">
        <v>445</v>
      </c>
      <c r="Y42" s="388" t="s">
        <v>445</v>
      </c>
      <c r="Z42" s="376">
        <v>0</v>
      </c>
      <c r="AA42" s="388" t="s">
        <v>519</v>
      </c>
      <c r="AB42" s="376">
        <v>0</v>
      </c>
      <c r="AC42" s="376">
        <v>0</v>
      </c>
    </row>
    <row r="43" spans="1:29" x14ac:dyDescent="0.25">
      <c r="A43" s="222" t="s">
        <v>454</v>
      </c>
      <c r="B43" s="223" t="s">
        <v>455</v>
      </c>
      <c r="C43" s="376"/>
      <c r="D43" s="376"/>
      <c r="E43" s="376"/>
      <c r="F43" s="376"/>
      <c r="G43" s="376">
        <v>0</v>
      </c>
      <c r="H43" s="376" t="s">
        <v>445</v>
      </c>
      <c r="I43" s="388" t="s">
        <v>445</v>
      </c>
      <c r="J43" s="376">
        <v>0</v>
      </c>
      <c r="K43" s="388" t="s">
        <v>519</v>
      </c>
      <c r="L43" s="376" t="s">
        <v>445</v>
      </c>
      <c r="M43" s="388" t="s">
        <v>445</v>
      </c>
      <c r="N43" s="376">
        <v>0</v>
      </c>
      <c r="O43" s="388" t="s">
        <v>519</v>
      </c>
      <c r="P43" s="376" t="s">
        <v>445</v>
      </c>
      <c r="Q43" s="388" t="s">
        <v>445</v>
      </c>
      <c r="R43" s="376">
        <v>0</v>
      </c>
      <c r="S43" s="388" t="s">
        <v>519</v>
      </c>
      <c r="T43" s="376" t="s">
        <v>445</v>
      </c>
      <c r="U43" s="388" t="s">
        <v>445</v>
      </c>
      <c r="V43" s="376">
        <v>0</v>
      </c>
      <c r="W43" s="388" t="s">
        <v>519</v>
      </c>
      <c r="X43" s="376" t="s">
        <v>445</v>
      </c>
      <c r="Y43" s="388" t="s">
        <v>445</v>
      </c>
      <c r="Z43" s="376">
        <v>0</v>
      </c>
      <c r="AA43" s="388" t="s">
        <v>519</v>
      </c>
      <c r="AB43" s="376">
        <v>0</v>
      </c>
      <c r="AC43" s="376">
        <v>0</v>
      </c>
    </row>
    <row r="44" spans="1:29" x14ac:dyDescent="0.25">
      <c r="A44" s="222" t="s">
        <v>456</v>
      </c>
      <c r="B44" s="223" t="s">
        <v>457</v>
      </c>
      <c r="C44" s="376"/>
      <c r="D44" s="376"/>
      <c r="E44" s="376"/>
      <c r="F44" s="376"/>
      <c r="G44" s="376">
        <v>0</v>
      </c>
      <c r="H44" s="376" t="s">
        <v>445</v>
      </c>
      <c r="I44" s="388" t="s">
        <v>445</v>
      </c>
      <c r="J44" s="376">
        <v>0</v>
      </c>
      <c r="K44" s="388" t="s">
        <v>519</v>
      </c>
      <c r="L44" s="376" t="s">
        <v>445</v>
      </c>
      <c r="M44" s="388" t="s">
        <v>445</v>
      </c>
      <c r="N44" s="376">
        <v>0</v>
      </c>
      <c r="O44" s="388" t="s">
        <v>519</v>
      </c>
      <c r="P44" s="376" t="s">
        <v>445</v>
      </c>
      <c r="Q44" s="388" t="s">
        <v>445</v>
      </c>
      <c r="R44" s="376">
        <v>0</v>
      </c>
      <c r="S44" s="388" t="s">
        <v>519</v>
      </c>
      <c r="T44" s="376" t="s">
        <v>445</v>
      </c>
      <c r="U44" s="388" t="s">
        <v>445</v>
      </c>
      <c r="V44" s="376">
        <v>0</v>
      </c>
      <c r="W44" s="388" t="s">
        <v>519</v>
      </c>
      <c r="X44" s="376" t="s">
        <v>445</v>
      </c>
      <c r="Y44" s="388" t="s">
        <v>445</v>
      </c>
      <c r="Z44" s="376">
        <v>0</v>
      </c>
      <c r="AA44" s="388" t="s">
        <v>519</v>
      </c>
      <c r="AB44" s="376">
        <v>0</v>
      </c>
      <c r="AC44" s="376">
        <v>0</v>
      </c>
    </row>
    <row r="45" spans="1:29" x14ac:dyDescent="0.25">
      <c r="A45" s="222" t="s">
        <v>458</v>
      </c>
      <c r="B45" s="223" t="s">
        <v>459</v>
      </c>
      <c r="C45" s="376"/>
      <c r="D45" s="376"/>
      <c r="E45" s="376"/>
      <c r="F45" s="376"/>
      <c r="G45" s="376">
        <v>0</v>
      </c>
      <c r="H45" s="376" t="s">
        <v>445</v>
      </c>
      <c r="I45" s="388" t="s">
        <v>445</v>
      </c>
      <c r="J45" s="376">
        <v>0</v>
      </c>
      <c r="K45" s="388" t="s">
        <v>519</v>
      </c>
      <c r="L45" s="376" t="s">
        <v>445</v>
      </c>
      <c r="M45" s="388" t="s">
        <v>445</v>
      </c>
      <c r="N45" s="376">
        <v>0</v>
      </c>
      <c r="O45" s="388" t="s">
        <v>519</v>
      </c>
      <c r="P45" s="376" t="s">
        <v>445</v>
      </c>
      <c r="Q45" s="388" t="s">
        <v>445</v>
      </c>
      <c r="R45" s="376">
        <v>0</v>
      </c>
      <c r="S45" s="388" t="s">
        <v>519</v>
      </c>
      <c r="T45" s="376" t="s">
        <v>445</v>
      </c>
      <c r="U45" s="388" t="s">
        <v>445</v>
      </c>
      <c r="V45" s="376">
        <v>0</v>
      </c>
      <c r="W45" s="388" t="s">
        <v>519</v>
      </c>
      <c r="X45" s="376" t="s">
        <v>445</v>
      </c>
      <c r="Y45" s="388" t="s">
        <v>445</v>
      </c>
      <c r="Z45" s="376">
        <v>0</v>
      </c>
      <c r="AA45" s="388" t="s">
        <v>519</v>
      </c>
      <c r="AB45" s="376">
        <v>0</v>
      </c>
      <c r="AC45" s="376">
        <v>0</v>
      </c>
    </row>
    <row r="46" spans="1:29" x14ac:dyDescent="0.25">
      <c r="A46" s="220" t="s">
        <v>61</v>
      </c>
      <c r="B46" s="221" t="s">
        <v>150</v>
      </c>
      <c r="C46" s="376"/>
      <c r="D46" s="376"/>
      <c r="E46" s="376"/>
      <c r="F46" s="376"/>
      <c r="G46" s="376"/>
      <c r="H46" s="376"/>
      <c r="I46" s="376"/>
      <c r="J46" s="376"/>
      <c r="K46" s="376"/>
      <c r="L46" s="376"/>
      <c r="M46" s="376"/>
      <c r="N46" s="376"/>
      <c r="O46" s="376"/>
      <c r="P46" s="376"/>
      <c r="Q46" s="376"/>
      <c r="R46" s="376"/>
      <c r="S46" s="388"/>
      <c r="T46" s="376"/>
      <c r="U46" s="376"/>
      <c r="V46" s="376"/>
      <c r="W46" s="376"/>
      <c r="X46" s="376"/>
      <c r="Y46" s="376"/>
      <c r="Z46" s="376"/>
      <c r="AA46" s="376"/>
      <c r="AB46" s="376"/>
      <c r="AC46" s="376"/>
    </row>
    <row r="47" spans="1:29" x14ac:dyDescent="0.25">
      <c r="A47" s="222" t="s">
        <v>149</v>
      </c>
      <c r="B47" s="225" t="s">
        <v>448</v>
      </c>
      <c r="C47" s="376" t="s">
        <v>445</v>
      </c>
      <c r="D47" s="376">
        <v>0</v>
      </c>
      <c r="E47" s="376"/>
      <c r="F47" s="376"/>
      <c r="G47" s="376">
        <v>0</v>
      </c>
      <c r="H47" s="376" t="s">
        <v>445</v>
      </c>
      <c r="I47" s="376"/>
      <c r="J47" s="376">
        <v>0</v>
      </c>
      <c r="K47" s="376"/>
      <c r="L47" s="376" t="s">
        <v>445</v>
      </c>
      <c r="M47" s="376"/>
      <c r="N47" s="376">
        <v>0</v>
      </c>
      <c r="O47" s="376"/>
      <c r="P47" s="376" t="s">
        <v>445</v>
      </c>
      <c r="Q47" s="376"/>
      <c r="R47" s="376">
        <v>0</v>
      </c>
      <c r="S47" s="376"/>
      <c r="T47" s="376" t="s">
        <v>445</v>
      </c>
      <c r="U47" s="376"/>
      <c r="V47" s="376">
        <v>0</v>
      </c>
      <c r="W47" s="376"/>
      <c r="X47" s="376" t="s">
        <v>445</v>
      </c>
      <c r="Y47" s="376"/>
      <c r="Z47" s="376">
        <v>0</v>
      </c>
      <c r="AA47" s="376"/>
      <c r="AB47" s="376">
        <v>0</v>
      </c>
      <c r="AC47" s="376">
        <v>0</v>
      </c>
    </row>
    <row r="48" spans="1:29" ht="31.5" x14ac:dyDescent="0.25">
      <c r="A48" s="222" t="s">
        <v>148</v>
      </c>
      <c r="B48" s="225" t="s">
        <v>446</v>
      </c>
      <c r="C48" s="376" t="s">
        <v>445</v>
      </c>
      <c r="D48" s="376">
        <v>0.8</v>
      </c>
      <c r="E48" s="376"/>
      <c r="F48" s="376"/>
      <c r="G48" s="376">
        <v>0</v>
      </c>
      <c r="H48" s="376" t="s">
        <v>445</v>
      </c>
      <c r="I48" s="376"/>
      <c r="J48" s="376">
        <v>0.8</v>
      </c>
      <c r="K48" s="376"/>
      <c r="L48" s="376" t="s">
        <v>445</v>
      </c>
      <c r="M48" s="376"/>
      <c r="N48" s="376">
        <v>0</v>
      </c>
      <c r="O48" s="376"/>
      <c r="P48" s="376" t="s">
        <v>445</v>
      </c>
      <c r="Q48" s="376"/>
      <c r="R48" s="376">
        <v>0</v>
      </c>
      <c r="S48" s="376"/>
      <c r="T48" s="376" t="s">
        <v>445</v>
      </c>
      <c r="U48" s="376"/>
      <c r="V48" s="376">
        <v>0</v>
      </c>
      <c r="W48" s="376"/>
      <c r="X48" s="376" t="s">
        <v>445</v>
      </c>
      <c r="Y48" s="376"/>
      <c r="Z48" s="376">
        <v>0</v>
      </c>
      <c r="AA48" s="376"/>
      <c r="AB48" s="376">
        <v>0</v>
      </c>
      <c r="AC48" s="376">
        <v>0.8</v>
      </c>
    </row>
    <row r="49" spans="1:29" x14ac:dyDescent="0.25">
      <c r="A49" s="222" t="s">
        <v>147</v>
      </c>
      <c r="B49" s="223" t="s">
        <v>146</v>
      </c>
      <c r="C49" s="376" t="s">
        <v>445</v>
      </c>
      <c r="D49" s="376">
        <v>0</v>
      </c>
      <c r="E49" s="376"/>
      <c r="F49" s="376"/>
      <c r="G49" s="376">
        <v>0</v>
      </c>
      <c r="H49" s="376" t="s">
        <v>445</v>
      </c>
      <c r="I49" s="376"/>
      <c r="J49" s="376">
        <v>0</v>
      </c>
      <c r="K49" s="376"/>
      <c r="L49" s="376" t="s">
        <v>445</v>
      </c>
      <c r="M49" s="376"/>
      <c r="N49" s="376">
        <v>0</v>
      </c>
      <c r="O49" s="376"/>
      <c r="P49" s="376" t="s">
        <v>445</v>
      </c>
      <c r="Q49" s="376"/>
      <c r="R49" s="376">
        <v>0</v>
      </c>
      <c r="S49" s="376"/>
      <c r="T49" s="376" t="s">
        <v>445</v>
      </c>
      <c r="U49" s="376"/>
      <c r="V49" s="376">
        <v>0</v>
      </c>
      <c r="W49" s="376"/>
      <c r="X49" s="376" t="s">
        <v>445</v>
      </c>
      <c r="Y49" s="376"/>
      <c r="Z49" s="376">
        <v>0</v>
      </c>
      <c r="AA49" s="376"/>
      <c r="AB49" s="376">
        <v>0</v>
      </c>
      <c r="AC49" s="376">
        <v>0</v>
      </c>
    </row>
    <row r="50" spans="1:29" ht="31.5" x14ac:dyDescent="0.25">
      <c r="A50" s="222" t="s">
        <v>145</v>
      </c>
      <c r="B50" s="223" t="s">
        <v>144</v>
      </c>
      <c r="C50" s="376" t="s">
        <v>445</v>
      </c>
      <c r="D50" s="376">
        <v>0.57999999999999996</v>
      </c>
      <c r="E50" s="376"/>
      <c r="F50" s="376"/>
      <c r="G50" s="376">
        <v>0</v>
      </c>
      <c r="H50" s="376" t="s">
        <v>445</v>
      </c>
      <c r="I50" s="376"/>
      <c r="J50" s="376">
        <v>0.57999999999999996</v>
      </c>
      <c r="K50" s="376"/>
      <c r="L50" s="376" t="s">
        <v>445</v>
      </c>
      <c r="M50" s="376"/>
      <c r="N50" s="376">
        <v>0</v>
      </c>
      <c r="O50" s="376"/>
      <c r="P50" s="376" t="s">
        <v>445</v>
      </c>
      <c r="Q50" s="376"/>
      <c r="R50" s="376">
        <v>0</v>
      </c>
      <c r="S50" s="376"/>
      <c r="T50" s="376" t="s">
        <v>445</v>
      </c>
      <c r="U50" s="376"/>
      <c r="V50" s="376">
        <v>0</v>
      </c>
      <c r="W50" s="376"/>
      <c r="X50" s="376" t="s">
        <v>445</v>
      </c>
      <c r="Y50" s="376"/>
      <c r="Z50" s="376">
        <v>0</v>
      </c>
      <c r="AA50" s="376"/>
      <c r="AB50" s="376">
        <v>0</v>
      </c>
      <c r="AC50" s="376">
        <v>0.57999999999999996</v>
      </c>
    </row>
    <row r="51" spans="1:29" ht="31.5" x14ac:dyDescent="0.25">
      <c r="A51" s="222" t="s">
        <v>143</v>
      </c>
      <c r="B51" s="223" t="s">
        <v>142</v>
      </c>
      <c r="C51" s="376" t="s">
        <v>445</v>
      </c>
      <c r="D51" s="376">
        <v>0</v>
      </c>
      <c r="E51" s="376"/>
      <c r="F51" s="376"/>
      <c r="G51" s="376">
        <v>0</v>
      </c>
      <c r="H51" s="376" t="s">
        <v>445</v>
      </c>
      <c r="I51" s="376"/>
      <c r="J51" s="376">
        <v>0</v>
      </c>
      <c r="K51" s="376"/>
      <c r="L51" s="376" t="s">
        <v>445</v>
      </c>
      <c r="M51" s="376"/>
      <c r="N51" s="376">
        <v>0</v>
      </c>
      <c r="O51" s="376"/>
      <c r="P51" s="376" t="s">
        <v>445</v>
      </c>
      <c r="Q51" s="376"/>
      <c r="R51" s="376">
        <v>0</v>
      </c>
      <c r="S51" s="376"/>
      <c r="T51" s="376" t="s">
        <v>445</v>
      </c>
      <c r="U51" s="376"/>
      <c r="V51" s="376">
        <v>0</v>
      </c>
      <c r="W51" s="376"/>
      <c r="X51" s="376" t="s">
        <v>445</v>
      </c>
      <c r="Y51" s="376"/>
      <c r="Z51" s="376">
        <v>0</v>
      </c>
      <c r="AA51" s="376"/>
      <c r="AB51" s="376">
        <v>0</v>
      </c>
      <c r="AC51" s="376">
        <v>0</v>
      </c>
    </row>
    <row r="52" spans="1:29" x14ac:dyDescent="0.25">
      <c r="A52" s="222" t="s">
        <v>141</v>
      </c>
      <c r="B52" s="223" t="s">
        <v>140</v>
      </c>
      <c r="C52" s="376" t="s">
        <v>445</v>
      </c>
      <c r="D52" s="376">
        <v>0.9</v>
      </c>
      <c r="E52" s="376"/>
      <c r="F52" s="376"/>
      <c r="G52" s="376">
        <v>0</v>
      </c>
      <c r="H52" s="376" t="s">
        <v>445</v>
      </c>
      <c r="I52" s="376"/>
      <c r="J52" s="376">
        <v>0.9</v>
      </c>
      <c r="K52" s="376"/>
      <c r="L52" s="376" t="s">
        <v>445</v>
      </c>
      <c r="M52" s="376"/>
      <c r="N52" s="376">
        <v>0</v>
      </c>
      <c r="O52" s="376"/>
      <c r="P52" s="376" t="s">
        <v>445</v>
      </c>
      <c r="Q52" s="376"/>
      <c r="R52" s="376">
        <v>0</v>
      </c>
      <c r="S52" s="376"/>
      <c r="T52" s="376" t="s">
        <v>445</v>
      </c>
      <c r="U52" s="376"/>
      <c r="V52" s="376">
        <v>0</v>
      </c>
      <c r="W52" s="376"/>
      <c r="X52" s="376" t="s">
        <v>445</v>
      </c>
      <c r="Y52" s="376"/>
      <c r="Z52" s="376">
        <v>0</v>
      </c>
      <c r="AA52" s="376"/>
      <c r="AB52" s="376">
        <v>0</v>
      </c>
      <c r="AC52" s="376">
        <v>0.9</v>
      </c>
    </row>
    <row r="53" spans="1:29" x14ac:dyDescent="0.25">
      <c r="A53" s="222" t="s">
        <v>139</v>
      </c>
      <c r="B53" s="223" t="s">
        <v>449</v>
      </c>
      <c r="C53" s="376" t="s">
        <v>445</v>
      </c>
      <c r="D53" s="376">
        <v>2</v>
      </c>
      <c r="E53" s="376"/>
      <c r="F53" s="376"/>
      <c r="G53" s="376">
        <v>0</v>
      </c>
      <c r="H53" s="376" t="s">
        <v>445</v>
      </c>
      <c r="I53" s="376"/>
      <c r="J53" s="376">
        <v>2</v>
      </c>
      <c r="K53" s="376"/>
      <c r="L53" s="376" t="s">
        <v>445</v>
      </c>
      <c r="M53" s="376"/>
      <c r="N53" s="376">
        <v>0</v>
      </c>
      <c r="O53" s="376"/>
      <c r="P53" s="376" t="s">
        <v>445</v>
      </c>
      <c r="Q53" s="376"/>
      <c r="R53" s="376">
        <v>0</v>
      </c>
      <c r="S53" s="376"/>
      <c r="T53" s="376" t="s">
        <v>445</v>
      </c>
      <c r="U53" s="376"/>
      <c r="V53" s="376">
        <v>0</v>
      </c>
      <c r="W53" s="376"/>
      <c r="X53" s="376" t="s">
        <v>445</v>
      </c>
      <c r="Y53" s="376"/>
      <c r="Z53" s="376">
        <v>0</v>
      </c>
      <c r="AA53" s="376"/>
      <c r="AB53" s="376">
        <v>0</v>
      </c>
      <c r="AC53" s="376">
        <v>2</v>
      </c>
    </row>
    <row r="54" spans="1:29" x14ac:dyDescent="0.25">
      <c r="A54" s="222" t="s">
        <v>460</v>
      </c>
      <c r="B54" s="223" t="s">
        <v>450</v>
      </c>
      <c r="C54" s="376" t="s">
        <v>445</v>
      </c>
      <c r="D54" s="376">
        <v>0</v>
      </c>
      <c r="E54" s="376"/>
      <c r="F54" s="376"/>
      <c r="G54" s="376">
        <v>0</v>
      </c>
      <c r="H54" s="376" t="s">
        <v>445</v>
      </c>
      <c r="I54" s="376"/>
      <c r="J54" s="376">
        <v>0</v>
      </c>
      <c r="K54" s="376"/>
      <c r="L54" s="376" t="s">
        <v>445</v>
      </c>
      <c r="M54" s="376"/>
      <c r="N54" s="376">
        <v>0</v>
      </c>
      <c r="O54" s="376"/>
      <c r="P54" s="376" t="s">
        <v>445</v>
      </c>
      <c r="Q54" s="376"/>
      <c r="R54" s="376">
        <v>0</v>
      </c>
      <c r="S54" s="376"/>
      <c r="T54" s="376" t="s">
        <v>445</v>
      </c>
      <c r="U54" s="376"/>
      <c r="V54" s="376">
        <v>0</v>
      </c>
      <c r="W54" s="376"/>
      <c r="X54" s="376" t="s">
        <v>445</v>
      </c>
      <c r="Y54" s="376"/>
      <c r="Z54" s="376">
        <v>0</v>
      </c>
      <c r="AA54" s="376"/>
      <c r="AB54" s="376">
        <v>0</v>
      </c>
      <c r="AC54" s="376">
        <v>0</v>
      </c>
    </row>
    <row r="55" spans="1:29" x14ac:dyDescent="0.25">
      <c r="A55" s="222" t="s">
        <v>461</v>
      </c>
      <c r="B55" s="223" t="s">
        <v>451</v>
      </c>
      <c r="C55" s="376" t="s">
        <v>445</v>
      </c>
      <c r="D55" s="376">
        <v>0</v>
      </c>
      <c r="E55" s="376"/>
      <c r="F55" s="376"/>
      <c r="G55" s="376">
        <v>0</v>
      </c>
      <c r="H55" s="376" t="s">
        <v>445</v>
      </c>
      <c r="I55" s="376"/>
      <c r="J55" s="376">
        <v>0</v>
      </c>
      <c r="K55" s="376"/>
      <c r="L55" s="376" t="s">
        <v>445</v>
      </c>
      <c r="M55" s="376"/>
      <c r="N55" s="376">
        <v>0</v>
      </c>
      <c r="O55" s="376"/>
      <c r="P55" s="376" t="s">
        <v>445</v>
      </c>
      <c r="Q55" s="376"/>
      <c r="R55" s="376">
        <v>0</v>
      </c>
      <c r="S55" s="376"/>
      <c r="T55" s="376" t="s">
        <v>445</v>
      </c>
      <c r="U55" s="376"/>
      <c r="V55" s="376">
        <v>0</v>
      </c>
      <c r="W55" s="376"/>
      <c r="X55" s="376" t="s">
        <v>445</v>
      </c>
      <c r="Y55" s="376"/>
      <c r="Z55" s="376">
        <v>0</v>
      </c>
      <c r="AA55" s="376"/>
      <c r="AB55" s="376">
        <v>0</v>
      </c>
      <c r="AC55" s="376">
        <v>0</v>
      </c>
    </row>
    <row r="56" spans="1:29" x14ac:dyDescent="0.25">
      <c r="A56" s="222" t="s">
        <v>462</v>
      </c>
      <c r="B56" s="223" t="s">
        <v>453</v>
      </c>
      <c r="C56" s="376" t="s">
        <v>445</v>
      </c>
      <c r="D56" s="376">
        <v>0</v>
      </c>
      <c r="E56" s="376"/>
      <c r="F56" s="376"/>
      <c r="G56" s="376">
        <v>0</v>
      </c>
      <c r="H56" s="376" t="s">
        <v>445</v>
      </c>
      <c r="I56" s="376"/>
      <c r="J56" s="376">
        <v>0</v>
      </c>
      <c r="K56" s="376"/>
      <c r="L56" s="376" t="s">
        <v>445</v>
      </c>
      <c r="M56" s="376"/>
      <c r="N56" s="376">
        <v>0</v>
      </c>
      <c r="O56" s="376"/>
      <c r="P56" s="376" t="s">
        <v>445</v>
      </c>
      <c r="Q56" s="376"/>
      <c r="R56" s="376">
        <v>0</v>
      </c>
      <c r="S56" s="376"/>
      <c r="T56" s="376" t="s">
        <v>445</v>
      </c>
      <c r="U56" s="376"/>
      <c r="V56" s="376">
        <v>0</v>
      </c>
      <c r="W56" s="376"/>
      <c r="X56" s="376" t="s">
        <v>445</v>
      </c>
      <c r="Y56" s="376"/>
      <c r="Z56" s="376">
        <v>0</v>
      </c>
      <c r="AA56" s="376"/>
      <c r="AB56" s="376">
        <v>0</v>
      </c>
      <c r="AC56" s="376">
        <v>0</v>
      </c>
    </row>
    <row r="57" spans="1:29" x14ac:dyDescent="0.25">
      <c r="A57" s="222" t="s">
        <v>463</v>
      </c>
      <c r="B57" s="223" t="s">
        <v>455</v>
      </c>
      <c r="C57" s="376" t="s">
        <v>445</v>
      </c>
      <c r="D57" s="376">
        <v>0</v>
      </c>
      <c r="E57" s="376"/>
      <c r="F57" s="376"/>
      <c r="G57" s="376">
        <v>0</v>
      </c>
      <c r="H57" s="376" t="s">
        <v>445</v>
      </c>
      <c r="I57" s="376"/>
      <c r="J57" s="376">
        <v>0</v>
      </c>
      <c r="K57" s="376"/>
      <c r="L57" s="376" t="s">
        <v>445</v>
      </c>
      <c r="M57" s="376"/>
      <c r="N57" s="376">
        <v>0</v>
      </c>
      <c r="O57" s="376"/>
      <c r="P57" s="376" t="s">
        <v>445</v>
      </c>
      <c r="Q57" s="376"/>
      <c r="R57" s="376">
        <v>0</v>
      </c>
      <c r="S57" s="376"/>
      <c r="T57" s="376" t="s">
        <v>445</v>
      </c>
      <c r="U57" s="376"/>
      <c r="V57" s="376">
        <v>0</v>
      </c>
      <c r="W57" s="376"/>
      <c r="X57" s="376" t="s">
        <v>445</v>
      </c>
      <c r="Y57" s="376"/>
      <c r="Z57" s="376">
        <v>0</v>
      </c>
      <c r="AA57" s="376"/>
      <c r="AB57" s="376">
        <v>0</v>
      </c>
      <c r="AC57" s="376">
        <v>0</v>
      </c>
    </row>
    <row r="58" spans="1:29" x14ac:dyDescent="0.25">
      <c r="A58" s="222" t="s">
        <v>464</v>
      </c>
      <c r="B58" s="223" t="s">
        <v>457</v>
      </c>
      <c r="C58" s="376" t="s">
        <v>445</v>
      </c>
      <c r="D58" s="376">
        <v>0</v>
      </c>
      <c r="E58" s="376"/>
      <c r="F58" s="376"/>
      <c r="G58" s="376">
        <v>0</v>
      </c>
      <c r="H58" s="376" t="s">
        <v>445</v>
      </c>
      <c r="I58" s="376"/>
      <c r="J58" s="376">
        <v>0</v>
      </c>
      <c r="K58" s="376"/>
      <c r="L58" s="376" t="s">
        <v>445</v>
      </c>
      <c r="M58" s="376"/>
      <c r="N58" s="376">
        <v>0</v>
      </c>
      <c r="O58" s="376"/>
      <c r="P58" s="376" t="s">
        <v>445</v>
      </c>
      <c r="Q58" s="376"/>
      <c r="R58" s="376">
        <v>0</v>
      </c>
      <c r="S58" s="376"/>
      <c r="T58" s="376" t="s">
        <v>445</v>
      </c>
      <c r="U58" s="376"/>
      <c r="V58" s="376">
        <v>0</v>
      </c>
      <c r="W58" s="376"/>
      <c r="X58" s="376" t="s">
        <v>445</v>
      </c>
      <c r="Y58" s="376"/>
      <c r="Z58" s="376">
        <v>0</v>
      </c>
      <c r="AA58" s="376"/>
      <c r="AB58" s="376">
        <v>0</v>
      </c>
      <c r="AC58" s="376">
        <v>0</v>
      </c>
    </row>
    <row r="59" spans="1:29" x14ac:dyDescent="0.25">
      <c r="A59" s="222" t="s">
        <v>465</v>
      </c>
      <c r="B59" s="223" t="s">
        <v>459</v>
      </c>
      <c r="C59" s="376" t="s">
        <v>445</v>
      </c>
      <c r="D59" s="376">
        <v>0</v>
      </c>
      <c r="E59" s="376"/>
      <c r="F59" s="376"/>
      <c r="G59" s="376">
        <v>0</v>
      </c>
      <c r="H59" s="376" t="s">
        <v>445</v>
      </c>
      <c r="I59" s="376"/>
      <c r="J59" s="376">
        <v>0</v>
      </c>
      <c r="K59" s="376"/>
      <c r="L59" s="376" t="s">
        <v>445</v>
      </c>
      <c r="M59" s="376"/>
      <c r="N59" s="376">
        <v>0</v>
      </c>
      <c r="O59" s="376"/>
      <c r="P59" s="376" t="s">
        <v>445</v>
      </c>
      <c r="Q59" s="376"/>
      <c r="R59" s="376">
        <v>0</v>
      </c>
      <c r="S59" s="376"/>
      <c r="T59" s="376" t="s">
        <v>445</v>
      </c>
      <c r="U59" s="376"/>
      <c r="V59" s="376">
        <v>0</v>
      </c>
      <c r="W59" s="376"/>
      <c r="X59" s="376" t="s">
        <v>445</v>
      </c>
      <c r="Y59" s="376"/>
      <c r="Z59" s="376">
        <v>0</v>
      </c>
      <c r="AA59" s="376"/>
      <c r="AB59" s="376">
        <v>0</v>
      </c>
      <c r="AC59" s="376">
        <v>0</v>
      </c>
    </row>
    <row r="60" spans="1:29" ht="31.5" x14ac:dyDescent="0.25">
      <c r="A60" s="220" t="s">
        <v>59</v>
      </c>
      <c r="B60" s="221" t="s">
        <v>138</v>
      </c>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row>
    <row r="61" spans="1:29" x14ac:dyDescent="0.25">
      <c r="A61" s="222" t="s">
        <v>137</v>
      </c>
      <c r="B61" s="223" t="s">
        <v>136</v>
      </c>
      <c r="C61" s="376" t="s">
        <v>445</v>
      </c>
      <c r="D61" s="376">
        <v>11.777608000000001</v>
      </c>
      <c r="E61" s="376"/>
      <c r="F61" s="376"/>
      <c r="G61" s="376">
        <v>0</v>
      </c>
      <c r="H61" s="376" t="s">
        <v>445</v>
      </c>
      <c r="I61" s="376"/>
      <c r="J61" s="376">
        <v>11.777608000000001</v>
      </c>
      <c r="K61" s="376"/>
      <c r="L61" s="376" t="s">
        <v>445</v>
      </c>
      <c r="M61" s="376"/>
      <c r="N61" s="376">
        <v>0</v>
      </c>
      <c r="O61" s="376"/>
      <c r="P61" s="376" t="s">
        <v>445</v>
      </c>
      <c r="Q61" s="376"/>
      <c r="R61" s="376">
        <v>0</v>
      </c>
      <c r="S61" s="376"/>
      <c r="T61" s="376" t="s">
        <v>445</v>
      </c>
      <c r="U61" s="376"/>
      <c r="V61" s="376">
        <v>0</v>
      </c>
      <c r="W61" s="376"/>
      <c r="X61" s="376" t="s">
        <v>445</v>
      </c>
      <c r="Y61" s="376"/>
      <c r="Z61" s="376">
        <v>0</v>
      </c>
      <c r="AA61" s="376"/>
      <c r="AB61" s="376">
        <v>0</v>
      </c>
      <c r="AC61" s="376">
        <v>11.777608000000001</v>
      </c>
    </row>
    <row r="62" spans="1:29" x14ac:dyDescent="0.25">
      <c r="A62" s="222" t="s">
        <v>135</v>
      </c>
      <c r="B62" s="223" t="s">
        <v>129</v>
      </c>
      <c r="C62" s="376"/>
      <c r="D62" s="376"/>
      <c r="E62" s="376"/>
      <c r="F62" s="376"/>
      <c r="G62" s="376">
        <v>0</v>
      </c>
      <c r="H62" s="376" t="s">
        <v>445</v>
      </c>
      <c r="I62" s="376"/>
      <c r="J62" s="376">
        <v>0</v>
      </c>
      <c r="K62" s="376"/>
      <c r="L62" s="376" t="s">
        <v>445</v>
      </c>
      <c r="M62" s="376"/>
      <c r="N62" s="376">
        <v>0</v>
      </c>
      <c r="O62" s="376"/>
      <c r="P62" s="376" t="s">
        <v>445</v>
      </c>
      <c r="Q62" s="376"/>
      <c r="R62" s="376">
        <v>0</v>
      </c>
      <c r="S62" s="376"/>
      <c r="T62" s="376" t="s">
        <v>445</v>
      </c>
      <c r="U62" s="376"/>
      <c r="V62" s="376">
        <v>0</v>
      </c>
      <c r="W62" s="376"/>
      <c r="X62" s="376" t="s">
        <v>445</v>
      </c>
      <c r="Y62" s="376"/>
      <c r="Z62" s="376">
        <v>0</v>
      </c>
      <c r="AA62" s="376"/>
      <c r="AB62" s="376">
        <v>0</v>
      </c>
      <c r="AC62" s="376">
        <v>0</v>
      </c>
    </row>
    <row r="63" spans="1:29" x14ac:dyDescent="0.25">
      <c r="A63" s="222" t="s">
        <v>134</v>
      </c>
      <c r="B63" s="225" t="s">
        <v>128</v>
      </c>
      <c r="C63" s="376"/>
      <c r="D63" s="376"/>
      <c r="E63" s="376"/>
      <c r="F63" s="376"/>
      <c r="G63" s="376">
        <v>0</v>
      </c>
      <c r="H63" s="376" t="s">
        <v>445</v>
      </c>
      <c r="I63" s="376"/>
      <c r="J63" s="376">
        <v>0.8</v>
      </c>
      <c r="K63" s="376"/>
      <c r="L63" s="376" t="s">
        <v>445</v>
      </c>
      <c r="M63" s="376"/>
      <c r="N63" s="376">
        <v>0</v>
      </c>
      <c r="O63" s="376"/>
      <c r="P63" s="376" t="s">
        <v>445</v>
      </c>
      <c r="Q63" s="376"/>
      <c r="R63" s="376">
        <v>0</v>
      </c>
      <c r="S63" s="376"/>
      <c r="T63" s="376" t="s">
        <v>445</v>
      </c>
      <c r="U63" s="376"/>
      <c r="V63" s="376">
        <v>0</v>
      </c>
      <c r="W63" s="376"/>
      <c r="X63" s="376" t="s">
        <v>445</v>
      </c>
      <c r="Y63" s="376"/>
      <c r="Z63" s="376">
        <v>0</v>
      </c>
      <c r="AA63" s="376"/>
      <c r="AB63" s="376">
        <v>0</v>
      </c>
      <c r="AC63" s="376">
        <v>0.8</v>
      </c>
    </row>
    <row r="64" spans="1:29" x14ac:dyDescent="0.25">
      <c r="A64" s="222" t="s">
        <v>133</v>
      </c>
      <c r="B64" s="225" t="s">
        <v>127</v>
      </c>
      <c r="C64" s="376"/>
      <c r="D64" s="376"/>
      <c r="E64" s="376"/>
      <c r="F64" s="376"/>
      <c r="G64" s="376">
        <v>0</v>
      </c>
      <c r="H64" s="376" t="s">
        <v>445</v>
      </c>
      <c r="I64" s="376"/>
      <c r="J64" s="376">
        <v>0</v>
      </c>
      <c r="K64" s="376"/>
      <c r="L64" s="376" t="s">
        <v>445</v>
      </c>
      <c r="M64" s="376"/>
      <c r="N64" s="376">
        <v>0</v>
      </c>
      <c r="O64" s="376"/>
      <c r="P64" s="376" t="s">
        <v>445</v>
      </c>
      <c r="Q64" s="376"/>
      <c r="R64" s="376">
        <v>0</v>
      </c>
      <c r="S64" s="376"/>
      <c r="T64" s="376" t="s">
        <v>445</v>
      </c>
      <c r="U64" s="376"/>
      <c r="V64" s="376">
        <v>0</v>
      </c>
      <c r="W64" s="376"/>
      <c r="X64" s="376" t="s">
        <v>445</v>
      </c>
      <c r="Y64" s="376"/>
      <c r="Z64" s="376">
        <v>0</v>
      </c>
      <c r="AA64" s="376"/>
      <c r="AB64" s="376">
        <v>0</v>
      </c>
      <c r="AC64" s="376">
        <v>0</v>
      </c>
    </row>
    <row r="65" spans="1:29" x14ac:dyDescent="0.25">
      <c r="A65" s="222" t="s">
        <v>132</v>
      </c>
      <c r="B65" s="225" t="s">
        <v>126</v>
      </c>
      <c r="C65" s="376"/>
      <c r="D65" s="376"/>
      <c r="E65" s="376"/>
      <c r="F65" s="376"/>
      <c r="G65" s="376">
        <v>0</v>
      </c>
      <c r="H65" s="376" t="s">
        <v>445</v>
      </c>
      <c r="I65" s="376"/>
      <c r="J65" s="376">
        <v>1.48</v>
      </c>
      <c r="K65" s="376"/>
      <c r="L65" s="376" t="s">
        <v>445</v>
      </c>
      <c r="M65" s="376"/>
      <c r="N65" s="376">
        <v>0</v>
      </c>
      <c r="O65" s="376"/>
      <c r="P65" s="376" t="s">
        <v>445</v>
      </c>
      <c r="Q65" s="376"/>
      <c r="R65" s="376">
        <v>0</v>
      </c>
      <c r="S65" s="376"/>
      <c r="T65" s="376" t="s">
        <v>445</v>
      </c>
      <c r="U65" s="376"/>
      <c r="V65" s="376">
        <v>0</v>
      </c>
      <c r="W65" s="376"/>
      <c r="X65" s="376" t="s">
        <v>445</v>
      </c>
      <c r="Y65" s="376"/>
      <c r="Z65" s="376">
        <v>0</v>
      </c>
      <c r="AA65" s="376"/>
      <c r="AB65" s="376">
        <v>0</v>
      </c>
      <c r="AC65" s="376">
        <v>1.48</v>
      </c>
    </row>
    <row r="66" spans="1:29" x14ac:dyDescent="0.25">
      <c r="A66" s="222" t="s">
        <v>131</v>
      </c>
      <c r="B66" s="225" t="s">
        <v>449</v>
      </c>
      <c r="C66" s="376"/>
      <c r="D66" s="376"/>
      <c r="E66" s="376"/>
      <c r="F66" s="376"/>
      <c r="G66" s="376">
        <v>0</v>
      </c>
      <c r="H66" s="376" t="s">
        <v>445</v>
      </c>
      <c r="I66" s="376"/>
      <c r="J66" s="376">
        <v>2</v>
      </c>
      <c r="K66" s="376"/>
      <c r="L66" s="376" t="s">
        <v>445</v>
      </c>
      <c r="M66" s="376"/>
      <c r="N66" s="376">
        <v>0</v>
      </c>
      <c r="O66" s="376"/>
      <c r="P66" s="376" t="s">
        <v>445</v>
      </c>
      <c r="Q66" s="376"/>
      <c r="R66" s="376">
        <v>0</v>
      </c>
      <c r="S66" s="376"/>
      <c r="T66" s="376" t="s">
        <v>445</v>
      </c>
      <c r="U66" s="376"/>
      <c r="V66" s="376">
        <v>0</v>
      </c>
      <c r="W66" s="376"/>
      <c r="X66" s="376" t="s">
        <v>445</v>
      </c>
      <c r="Y66" s="376"/>
      <c r="Z66" s="376">
        <v>0</v>
      </c>
      <c r="AA66" s="376"/>
      <c r="AB66" s="376">
        <v>0</v>
      </c>
      <c r="AC66" s="376">
        <v>2</v>
      </c>
    </row>
    <row r="67" spans="1:29" x14ac:dyDescent="0.25">
      <c r="A67" s="222" t="s">
        <v>466</v>
      </c>
      <c r="B67" s="225" t="s">
        <v>450</v>
      </c>
      <c r="C67" s="376"/>
      <c r="D67" s="376"/>
      <c r="E67" s="376"/>
      <c r="F67" s="376"/>
      <c r="G67" s="376">
        <v>0</v>
      </c>
      <c r="H67" s="376" t="s">
        <v>445</v>
      </c>
      <c r="I67" s="376"/>
      <c r="J67" s="376">
        <v>0</v>
      </c>
      <c r="K67" s="376"/>
      <c r="L67" s="376" t="s">
        <v>445</v>
      </c>
      <c r="M67" s="376"/>
      <c r="N67" s="376">
        <v>0</v>
      </c>
      <c r="O67" s="376"/>
      <c r="P67" s="376" t="s">
        <v>445</v>
      </c>
      <c r="Q67" s="376"/>
      <c r="R67" s="376">
        <v>0</v>
      </c>
      <c r="S67" s="376"/>
      <c r="T67" s="376" t="s">
        <v>445</v>
      </c>
      <c r="U67" s="376"/>
      <c r="V67" s="376">
        <v>0</v>
      </c>
      <c r="W67" s="376"/>
      <c r="X67" s="376" t="s">
        <v>445</v>
      </c>
      <c r="Y67" s="376"/>
      <c r="Z67" s="376">
        <v>0</v>
      </c>
      <c r="AA67" s="376"/>
      <c r="AB67" s="376">
        <v>0</v>
      </c>
      <c r="AC67" s="376">
        <v>0</v>
      </c>
    </row>
    <row r="68" spans="1:29" x14ac:dyDescent="0.25">
      <c r="A68" s="222" t="s">
        <v>467</v>
      </c>
      <c r="B68" s="225" t="s">
        <v>451</v>
      </c>
      <c r="C68" s="376"/>
      <c r="D68" s="376"/>
      <c r="E68" s="376"/>
      <c r="F68" s="376"/>
      <c r="G68" s="376">
        <v>0</v>
      </c>
      <c r="H68" s="376" t="s">
        <v>445</v>
      </c>
      <c r="I68" s="376"/>
      <c r="J68" s="376">
        <v>0</v>
      </c>
      <c r="K68" s="376"/>
      <c r="L68" s="376" t="s">
        <v>445</v>
      </c>
      <c r="M68" s="376"/>
      <c r="N68" s="376">
        <v>0</v>
      </c>
      <c r="O68" s="376"/>
      <c r="P68" s="376" t="s">
        <v>445</v>
      </c>
      <c r="Q68" s="376"/>
      <c r="R68" s="376">
        <v>0</v>
      </c>
      <c r="S68" s="376"/>
      <c r="T68" s="376" t="s">
        <v>445</v>
      </c>
      <c r="U68" s="376"/>
      <c r="V68" s="376">
        <v>0</v>
      </c>
      <c r="W68" s="376"/>
      <c r="X68" s="376" t="s">
        <v>445</v>
      </c>
      <c r="Y68" s="376"/>
      <c r="Z68" s="376">
        <v>0</v>
      </c>
      <c r="AA68" s="376"/>
      <c r="AB68" s="376">
        <v>0</v>
      </c>
      <c r="AC68" s="376">
        <v>0</v>
      </c>
    </row>
    <row r="69" spans="1:29" x14ac:dyDescent="0.25">
      <c r="A69" s="222" t="s">
        <v>468</v>
      </c>
      <c r="B69" s="225" t="s">
        <v>453</v>
      </c>
      <c r="C69" s="376"/>
      <c r="D69" s="376"/>
      <c r="E69" s="376"/>
      <c r="F69" s="376"/>
      <c r="G69" s="376">
        <v>0</v>
      </c>
      <c r="H69" s="376" t="s">
        <v>445</v>
      </c>
      <c r="I69" s="376"/>
      <c r="J69" s="376">
        <v>0</v>
      </c>
      <c r="K69" s="376"/>
      <c r="L69" s="376" t="s">
        <v>445</v>
      </c>
      <c r="M69" s="376"/>
      <c r="N69" s="376">
        <v>0</v>
      </c>
      <c r="O69" s="376"/>
      <c r="P69" s="376" t="s">
        <v>445</v>
      </c>
      <c r="Q69" s="376"/>
      <c r="R69" s="376">
        <v>0</v>
      </c>
      <c r="S69" s="376"/>
      <c r="T69" s="376" t="s">
        <v>445</v>
      </c>
      <c r="U69" s="376"/>
      <c r="V69" s="376">
        <v>0</v>
      </c>
      <c r="W69" s="376"/>
      <c r="X69" s="376" t="s">
        <v>445</v>
      </c>
      <c r="Y69" s="376"/>
      <c r="Z69" s="376">
        <v>0</v>
      </c>
      <c r="AA69" s="376"/>
      <c r="AB69" s="376">
        <v>0</v>
      </c>
      <c r="AC69" s="376">
        <v>0</v>
      </c>
    </row>
    <row r="70" spans="1:29" x14ac:dyDescent="0.25">
      <c r="A70" s="222" t="s">
        <v>469</v>
      </c>
      <c r="B70" s="225" t="s">
        <v>455</v>
      </c>
      <c r="C70" s="376"/>
      <c r="D70" s="376"/>
      <c r="E70" s="376"/>
      <c r="F70" s="376"/>
      <c r="G70" s="376">
        <v>0</v>
      </c>
      <c r="H70" s="376" t="s">
        <v>445</v>
      </c>
      <c r="I70" s="376"/>
      <c r="J70" s="376">
        <v>0</v>
      </c>
      <c r="K70" s="376"/>
      <c r="L70" s="376" t="s">
        <v>445</v>
      </c>
      <c r="M70" s="376"/>
      <c r="N70" s="376">
        <v>0</v>
      </c>
      <c r="O70" s="376"/>
      <c r="P70" s="376" t="s">
        <v>445</v>
      </c>
      <c r="Q70" s="376"/>
      <c r="R70" s="376">
        <v>0</v>
      </c>
      <c r="S70" s="376"/>
      <c r="T70" s="376" t="s">
        <v>445</v>
      </c>
      <c r="U70" s="376"/>
      <c r="V70" s="376">
        <v>0</v>
      </c>
      <c r="W70" s="376"/>
      <c r="X70" s="376" t="s">
        <v>445</v>
      </c>
      <c r="Y70" s="376"/>
      <c r="Z70" s="376">
        <v>0</v>
      </c>
      <c r="AA70" s="376"/>
      <c r="AB70" s="376">
        <v>0</v>
      </c>
      <c r="AC70" s="376">
        <v>0</v>
      </c>
    </row>
    <row r="71" spans="1:29" x14ac:dyDescent="0.25">
      <c r="A71" s="222" t="s">
        <v>470</v>
      </c>
      <c r="B71" s="225" t="s">
        <v>457</v>
      </c>
      <c r="C71" s="376"/>
      <c r="D71" s="376"/>
      <c r="E71" s="376"/>
      <c r="F71" s="376"/>
      <c r="G71" s="376">
        <v>0</v>
      </c>
      <c r="H71" s="376" t="s">
        <v>445</v>
      </c>
      <c r="I71" s="376"/>
      <c r="J71" s="376">
        <v>0</v>
      </c>
      <c r="K71" s="376"/>
      <c r="L71" s="376" t="s">
        <v>445</v>
      </c>
      <c r="M71" s="376"/>
      <c r="N71" s="376">
        <v>0</v>
      </c>
      <c r="O71" s="376"/>
      <c r="P71" s="376" t="s">
        <v>445</v>
      </c>
      <c r="Q71" s="376"/>
      <c r="R71" s="376">
        <v>0</v>
      </c>
      <c r="S71" s="376"/>
      <c r="T71" s="376" t="s">
        <v>445</v>
      </c>
      <c r="U71" s="376"/>
      <c r="V71" s="376">
        <v>0</v>
      </c>
      <c r="W71" s="376"/>
      <c r="X71" s="376" t="s">
        <v>445</v>
      </c>
      <c r="Y71" s="376"/>
      <c r="Z71" s="376">
        <v>0</v>
      </c>
      <c r="AA71" s="376"/>
      <c r="AB71" s="376">
        <v>0</v>
      </c>
      <c r="AC71" s="376">
        <v>0</v>
      </c>
    </row>
    <row r="72" spans="1:29" x14ac:dyDescent="0.25">
      <c r="A72" s="222" t="s">
        <v>471</v>
      </c>
      <c r="B72" s="225" t="s">
        <v>459</v>
      </c>
      <c r="C72" s="376"/>
      <c r="D72" s="376"/>
      <c r="E72" s="376"/>
      <c r="F72" s="376"/>
      <c r="G72" s="376">
        <v>0</v>
      </c>
      <c r="H72" s="376" t="s">
        <v>445</v>
      </c>
      <c r="I72" s="376"/>
      <c r="J72" s="376">
        <v>0</v>
      </c>
      <c r="K72" s="376"/>
      <c r="L72" s="376" t="s">
        <v>445</v>
      </c>
      <c r="M72" s="376"/>
      <c r="N72" s="376">
        <v>0</v>
      </c>
      <c r="O72" s="376"/>
      <c r="P72" s="376" t="s">
        <v>445</v>
      </c>
      <c r="Q72" s="376"/>
      <c r="R72" s="376">
        <v>0</v>
      </c>
      <c r="S72" s="376"/>
      <c r="T72" s="376" t="s">
        <v>445</v>
      </c>
      <c r="U72" s="376"/>
      <c r="V72" s="376">
        <v>0</v>
      </c>
      <c r="W72" s="376"/>
      <c r="X72" s="376" t="s">
        <v>445</v>
      </c>
      <c r="Y72" s="376"/>
      <c r="Z72" s="376">
        <v>0</v>
      </c>
      <c r="AA72" s="376"/>
      <c r="AB72" s="376">
        <v>0</v>
      </c>
      <c r="AC72" s="376">
        <v>0</v>
      </c>
    </row>
    <row r="73" spans="1:29" ht="31.5" x14ac:dyDescent="0.25">
      <c r="A73" s="220" t="s">
        <v>58</v>
      </c>
      <c r="B73" s="226" t="s">
        <v>225</v>
      </c>
      <c r="C73" s="376"/>
      <c r="D73" s="376"/>
      <c r="E73" s="376"/>
      <c r="F73" s="376"/>
      <c r="G73" s="376">
        <v>0</v>
      </c>
      <c r="H73" s="376" t="s">
        <v>445</v>
      </c>
      <c r="I73" s="376"/>
      <c r="J73" s="376">
        <v>0</v>
      </c>
      <c r="K73" s="376"/>
      <c r="L73" s="376" t="s">
        <v>445</v>
      </c>
      <c r="M73" s="376"/>
      <c r="N73" s="376">
        <v>0</v>
      </c>
      <c r="O73" s="376"/>
      <c r="P73" s="376" t="s">
        <v>445</v>
      </c>
      <c r="Q73" s="376"/>
      <c r="R73" s="376">
        <v>0</v>
      </c>
      <c r="S73" s="376"/>
      <c r="T73" s="376" t="s">
        <v>445</v>
      </c>
      <c r="U73" s="376"/>
      <c r="V73" s="376">
        <v>0</v>
      </c>
      <c r="W73" s="376"/>
      <c r="X73" s="376" t="s">
        <v>445</v>
      </c>
      <c r="Y73" s="376"/>
      <c r="Z73" s="376">
        <v>0</v>
      </c>
      <c r="AA73" s="376"/>
      <c r="AB73" s="376">
        <v>0</v>
      </c>
      <c r="AC73" s="376">
        <v>0</v>
      </c>
    </row>
    <row r="74" spans="1:29" x14ac:dyDescent="0.25">
      <c r="A74" s="220" t="s">
        <v>56</v>
      </c>
      <c r="B74" s="221" t="s">
        <v>130</v>
      </c>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row>
    <row r="75" spans="1:29" x14ac:dyDescent="0.25">
      <c r="A75" s="222" t="s">
        <v>220</v>
      </c>
      <c r="B75" s="225" t="s">
        <v>448</v>
      </c>
      <c r="C75" s="376"/>
      <c r="D75" s="376"/>
      <c r="E75" s="376"/>
      <c r="F75" s="376"/>
      <c r="G75" s="376">
        <v>0</v>
      </c>
      <c r="H75" s="376" t="s">
        <v>445</v>
      </c>
      <c r="I75" s="376"/>
      <c r="J75" s="376">
        <v>0</v>
      </c>
      <c r="K75" s="376"/>
      <c r="L75" s="376" t="s">
        <v>445</v>
      </c>
      <c r="M75" s="376"/>
      <c r="N75" s="376">
        <v>0</v>
      </c>
      <c r="O75" s="376"/>
      <c r="P75" s="376" t="s">
        <v>445</v>
      </c>
      <c r="Q75" s="376"/>
      <c r="R75" s="376">
        <v>0</v>
      </c>
      <c r="S75" s="376"/>
      <c r="T75" s="376" t="s">
        <v>445</v>
      </c>
      <c r="U75" s="376"/>
      <c r="V75" s="376">
        <v>0</v>
      </c>
      <c r="W75" s="376"/>
      <c r="X75" s="376" t="s">
        <v>445</v>
      </c>
      <c r="Y75" s="376"/>
      <c r="Z75" s="376">
        <v>0</v>
      </c>
      <c r="AA75" s="376"/>
      <c r="AB75" s="376">
        <v>0</v>
      </c>
      <c r="AC75" s="376">
        <v>0</v>
      </c>
    </row>
    <row r="76" spans="1:29" ht="31.5" x14ac:dyDescent="0.25">
      <c r="A76" s="222" t="s">
        <v>221</v>
      </c>
      <c r="B76" s="225" t="s">
        <v>446</v>
      </c>
      <c r="C76" s="376"/>
      <c r="D76" s="376"/>
      <c r="E76" s="376"/>
      <c r="F76" s="376"/>
      <c r="G76" s="376">
        <v>0</v>
      </c>
      <c r="H76" s="376" t="s">
        <v>445</v>
      </c>
      <c r="I76" s="376"/>
      <c r="J76" s="376">
        <v>0</v>
      </c>
      <c r="K76" s="376"/>
      <c r="L76" s="376" t="s">
        <v>445</v>
      </c>
      <c r="M76" s="376"/>
      <c r="N76" s="376">
        <v>0</v>
      </c>
      <c r="O76" s="376"/>
      <c r="P76" s="376" t="s">
        <v>445</v>
      </c>
      <c r="Q76" s="376"/>
      <c r="R76" s="376">
        <v>0</v>
      </c>
      <c r="S76" s="376"/>
      <c r="T76" s="376" t="s">
        <v>445</v>
      </c>
      <c r="U76" s="376"/>
      <c r="V76" s="376">
        <v>0</v>
      </c>
      <c r="W76" s="376"/>
      <c r="X76" s="376" t="s">
        <v>445</v>
      </c>
      <c r="Y76" s="376"/>
      <c r="Z76" s="376">
        <v>0</v>
      </c>
      <c r="AA76" s="376"/>
      <c r="AB76" s="376">
        <v>0</v>
      </c>
      <c r="AC76" s="380">
        <v>0</v>
      </c>
    </row>
    <row r="77" spans="1:29" x14ac:dyDescent="0.25">
      <c r="A77" s="222" t="s">
        <v>222</v>
      </c>
      <c r="B77" s="223" t="s">
        <v>146</v>
      </c>
      <c r="C77" s="376"/>
      <c r="D77" s="376"/>
      <c r="E77" s="376"/>
      <c r="F77" s="376"/>
      <c r="G77" s="376">
        <v>0</v>
      </c>
      <c r="H77" s="376" t="s">
        <v>445</v>
      </c>
      <c r="I77" s="376"/>
      <c r="J77" s="376">
        <v>0</v>
      </c>
      <c r="K77" s="376"/>
      <c r="L77" s="376" t="s">
        <v>445</v>
      </c>
      <c r="M77" s="376"/>
      <c r="N77" s="376">
        <v>0</v>
      </c>
      <c r="O77" s="376"/>
      <c r="P77" s="376" t="s">
        <v>445</v>
      </c>
      <c r="Q77" s="376"/>
      <c r="R77" s="376">
        <v>0</v>
      </c>
      <c r="S77" s="376"/>
      <c r="T77" s="376" t="s">
        <v>445</v>
      </c>
      <c r="U77" s="376"/>
      <c r="V77" s="376">
        <v>0</v>
      </c>
      <c r="W77" s="376"/>
      <c r="X77" s="376" t="s">
        <v>445</v>
      </c>
      <c r="Y77" s="376"/>
      <c r="Z77" s="376">
        <v>0</v>
      </c>
      <c r="AA77" s="376"/>
      <c r="AB77" s="376">
        <v>0</v>
      </c>
      <c r="AC77" s="380">
        <v>0</v>
      </c>
    </row>
    <row r="78" spans="1:29" x14ac:dyDescent="0.25">
      <c r="A78" s="222" t="s">
        <v>223</v>
      </c>
      <c r="B78" s="223" t="s">
        <v>472</v>
      </c>
      <c r="C78" s="376"/>
      <c r="D78" s="376"/>
      <c r="E78" s="376"/>
      <c r="F78" s="376"/>
      <c r="G78" s="376">
        <v>0</v>
      </c>
      <c r="H78" s="376" t="s">
        <v>445</v>
      </c>
      <c r="I78" s="376"/>
      <c r="J78" s="376">
        <v>0</v>
      </c>
      <c r="K78" s="376"/>
      <c r="L78" s="376" t="s">
        <v>445</v>
      </c>
      <c r="M78" s="376"/>
      <c r="N78" s="376">
        <v>0</v>
      </c>
      <c r="O78" s="376"/>
      <c r="P78" s="376" t="s">
        <v>445</v>
      </c>
      <c r="Q78" s="376"/>
      <c r="R78" s="376">
        <v>0</v>
      </c>
      <c r="S78" s="376"/>
      <c r="T78" s="376" t="s">
        <v>445</v>
      </c>
      <c r="U78" s="376"/>
      <c r="V78" s="376">
        <v>0</v>
      </c>
      <c r="W78" s="376"/>
      <c r="X78" s="376" t="s">
        <v>445</v>
      </c>
      <c r="Y78" s="376"/>
      <c r="Z78" s="376">
        <v>0</v>
      </c>
      <c r="AA78" s="376"/>
      <c r="AB78" s="376">
        <v>0</v>
      </c>
      <c r="AC78" s="380">
        <v>0</v>
      </c>
    </row>
    <row r="79" spans="1:29" x14ac:dyDescent="0.25">
      <c r="A79" s="222" t="s">
        <v>224</v>
      </c>
      <c r="B79" s="223" t="s">
        <v>449</v>
      </c>
      <c r="C79" s="376"/>
      <c r="D79" s="376"/>
      <c r="E79" s="376"/>
      <c r="F79" s="376"/>
      <c r="G79" s="376">
        <v>0</v>
      </c>
      <c r="H79" s="376" t="s">
        <v>445</v>
      </c>
      <c r="I79" s="376"/>
      <c r="J79" s="376">
        <v>0</v>
      </c>
      <c r="K79" s="376"/>
      <c r="L79" s="376" t="s">
        <v>445</v>
      </c>
      <c r="M79" s="376"/>
      <c r="N79" s="376">
        <v>0</v>
      </c>
      <c r="O79" s="376"/>
      <c r="P79" s="376" t="s">
        <v>445</v>
      </c>
      <c r="Q79" s="376"/>
      <c r="R79" s="376">
        <v>0</v>
      </c>
      <c r="S79" s="376"/>
      <c r="T79" s="376" t="s">
        <v>445</v>
      </c>
      <c r="U79" s="376"/>
      <c r="V79" s="376">
        <v>0</v>
      </c>
      <c r="W79" s="376"/>
      <c r="X79" s="376" t="s">
        <v>445</v>
      </c>
      <c r="Y79" s="376"/>
      <c r="Z79" s="376">
        <v>0</v>
      </c>
      <c r="AA79" s="376"/>
      <c r="AB79" s="376">
        <v>0</v>
      </c>
      <c r="AC79" s="380">
        <v>0</v>
      </c>
    </row>
    <row r="80" spans="1:29" x14ac:dyDescent="0.25">
      <c r="A80" s="222" t="s">
        <v>473</v>
      </c>
      <c r="B80" s="223" t="s">
        <v>450</v>
      </c>
      <c r="C80" s="376"/>
      <c r="D80" s="376"/>
      <c r="E80" s="376"/>
      <c r="F80" s="376"/>
      <c r="G80" s="376">
        <v>0</v>
      </c>
      <c r="H80" s="376" t="s">
        <v>445</v>
      </c>
      <c r="I80" s="376"/>
      <c r="J80" s="376">
        <v>0</v>
      </c>
      <c r="K80" s="376"/>
      <c r="L80" s="376" t="s">
        <v>445</v>
      </c>
      <c r="M80" s="376"/>
      <c r="N80" s="376">
        <v>0</v>
      </c>
      <c r="O80" s="376"/>
      <c r="P80" s="376" t="s">
        <v>445</v>
      </c>
      <c r="Q80" s="376"/>
      <c r="R80" s="376">
        <v>0</v>
      </c>
      <c r="S80" s="376"/>
      <c r="T80" s="376" t="s">
        <v>445</v>
      </c>
      <c r="U80" s="376"/>
      <c r="V80" s="376">
        <v>0</v>
      </c>
      <c r="W80" s="376"/>
      <c r="X80" s="376" t="s">
        <v>445</v>
      </c>
      <c r="Y80" s="376"/>
      <c r="Z80" s="376">
        <v>0</v>
      </c>
      <c r="AA80" s="376"/>
      <c r="AB80" s="376">
        <v>0</v>
      </c>
      <c r="AC80" s="380">
        <v>0</v>
      </c>
    </row>
    <row r="81" spans="1:29" x14ac:dyDescent="0.25">
      <c r="A81" s="222" t="s">
        <v>474</v>
      </c>
      <c r="B81" s="223" t="s">
        <v>451</v>
      </c>
      <c r="C81" s="376"/>
      <c r="D81" s="376"/>
      <c r="E81" s="376"/>
      <c r="F81" s="376"/>
      <c r="G81" s="376">
        <v>0</v>
      </c>
      <c r="H81" s="376" t="s">
        <v>445</v>
      </c>
      <c r="I81" s="376"/>
      <c r="J81" s="376">
        <v>0</v>
      </c>
      <c r="K81" s="376"/>
      <c r="L81" s="376" t="s">
        <v>445</v>
      </c>
      <c r="M81" s="376"/>
      <c r="N81" s="376">
        <v>0</v>
      </c>
      <c r="O81" s="376"/>
      <c r="P81" s="376" t="s">
        <v>445</v>
      </c>
      <c r="Q81" s="376"/>
      <c r="R81" s="376">
        <v>0</v>
      </c>
      <c r="S81" s="376"/>
      <c r="T81" s="376" t="s">
        <v>445</v>
      </c>
      <c r="U81" s="376"/>
      <c r="V81" s="376">
        <v>0</v>
      </c>
      <c r="W81" s="376"/>
      <c r="X81" s="376" t="s">
        <v>445</v>
      </c>
      <c r="Y81" s="376"/>
      <c r="Z81" s="376">
        <v>0</v>
      </c>
      <c r="AA81" s="376"/>
      <c r="AB81" s="376">
        <v>0</v>
      </c>
      <c r="AC81" s="380">
        <v>0</v>
      </c>
    </row>
    <row r="82" spans="1:29" x14ac:dyDescent="0.25">
      <c r="A82" s="222" t="s">
        <v>475</v>
      </c>
      <c r="B82" s="223" t="s">
        <v>453</v>
      </c>
      <c r="C82" s="376"/>
      <c r="D82" s="376"/>
      <c r="E82" s="376"/>
      <c r="F82" s="376"/>
      <c r="G82" s="376">
        <v>0</v>
      </c>
      <c r="H82" s="376" t="s">
        <v>445</v>
      </c>
      <c r="I82" s="376"/>
      <c r="J82" s="376">
        <v>0</v>
      </c>
      <c r="K82" s="376"/>
      <c r="L82" s="376" t="s">
        <v>445</v>
      </c>
      <c r="M82" s="376"/>
      <c r="N82" s="376">
        <v>0</v>
      </c>
      <c r="O82" s="376"/>
      <c r="P82" s="376" t="s">
        <v>445</v>
      </c>
      <c r="Q82" s="376"/>
      <c r="R82" s="376">
        <v>0</v>
      </c>
      <c r="S82" s="376"/>
      <c r="T82" s="376" t="s">
        <v>445</v>
      </c>
      <c r="U82" s="376"/>
      <c r="V82" s="376">
        <v>0</v>
      </c>
      <c r="W82" s="376"/>
      <c r="X82" s="376" t="s">
        <v>445</v>
      </c>
      <c r="Y82" s="376"/>
      <c r="Z82" s="376">
        <v>0</v>
      </c>
      <c r="AA82" s="376"/>
      <c r="AB82" s="376">
        <v>0</v>
      </c>
      <c r="AC82" s="380">
        <v>0</v>
      </c>
    </row>
    <row r="83" spans="1:29" x14ac:dyDescent="0.25">
      <c r="A83" s="222" t="s">
        <v>476</v>
      </c>
      <c r="B83" s="223" t="s">
        <v>455</v>
      </c>
      <c r="C83" s="376"/>
      <c r="D83" s="376"/>
      <c r="E83" s="376"/>
      <c r="F83" s="376"/>
      <c r="G83" s="376">
        <v>0</v>
      </c>
      <c r="H83" s="376" t="s">
        <v>445</v>
      </c>
      <c r="I83" s="376"/>
      <c r="J83" s="376">
        <v>0</v>
      </c>
      <c r="K83" s="376"/>
      <c r="L83" s="376" t="s">
        <v>445</v>
      </c>
      <c r="M83" s="376"/>
      <c r="N83" s="376">
        <v>0</v>
      </c>
      <c r="O83" s="376"/>
      <c r="P83" s="376" t="s">
        <v>445</v>
      </c>
      <c r="Q83" s="376"/>
      <c r="R83" s="376">
        <v>0</v>
      </c>
      <c r="S83" s="376"/>
      <c r="T83" s="376" t="s">
        <v>445</v>
      </c>
      <c r="U83" s="376"/>
      <c r="V83" s="376">
        <v>0</v>
      </c>
      <c r="W83" s="376"/>
      <c r="X83" s="376" t="s">
        <v>445</v>
      </c>
      <c r="Y83" s="376"/>
      <c r="Z83" s="376">
        <v>0</v>
      </c>
      <c r="AA83" s="376"/>
      <c r="AB83" s="376">
        <v>0</v>
      </c>
      <c r="AC83" s="380">
        <v>0</v>
      </c>
    </row>
    <row r="84" spans="1:29" x14ac:dyDescent="0.25">
      <c r="A84" s="222" t="s">
        <v>477</v>
      </c>
      <c r="B84" s="223" t="s">
        <v>457</v>
      </c>
      <c r="C84" s="376"/>
      <c r="D84" s="376"/>
      <c r="E84" s="376"/>
      <c r="F84" s="376"/>
      <c r="G84" s="376">
        <v>0</v>
      </c>
      <c r="H84" s="376" t="s">
        <v>445</v>
      </c>
      <c r="I84" s="376"/>
      <c r="J84" s="376">
        <v>0</v>
      </c>
      <c r="K84" s="376"/>
      <c r="L84" s="376" t="s">
        <v>445</v>
      </c>
      <c r="M84" s="376"/>
      <c r="N84" s="376">
        <v>0</v>
      </c>
      <c r="O84" s="376"/>
      <c r="P84" s="376" t="s">
        <v>445</v>
      </c>
      <c r="Q84" s="376"/>
      <c r="R84" s="376">
        <v>0</v>
      </c>
      <c r="S84" s="376"/>
      <c r="T84" s="376" t="s">
        <v>445</v>
      </c>
      <c r="U84" s="376"/>
      <c r="V84" s="376">
        <v>0</v>
      </c>
      <c r="W84" s="376"/>
      <c r="X84" s="376" t="s">
        <v>445</v>
      </c>
      <c r="Y84" s="376"/>
      <c r="Z84" s="376">
        <v>0</v>
      </c>
      <c r="AA84" s="376"/>
      <c r="AB84" s="376">
        <v>0</v>
      </c>
      <c r="AC84" s="380">
        <v>0</v>
      </c>
    </row>
    <row r="85" spans="1:29" x14ac:dyDescent="0.25">
      <c r="A85" s="222" t="s">
        <v>478</v>
      </c>
      <c r="B85" s="223" t="s">
        <v>459</v>
      </c>
      <c r="C85" s="376"/>
      <c r="D85" s="376"/>
      <c r="E85" s="376"/>
      <c r="F85" s="376"/>
      <c r="G85" s="376">
        <v>0</v>
      </c>
      <c r="H85" s="376" t="s">
        <v>445</v>
      </c>
      <c r="I85" s="376"/>
      <c r="J85" s="376">
        <v>0</v>
      </c>
      <c r="K85" s="376"/>
      <c r="L85" s="376" t="s">
        <v>445</v>
      </c>
      <c r="M85" s="376"/>
      <c r="N85" s="376">
        <v>0</v>
      </c>
      <c r="O85" s="376"/>
      <c r="P85" s="376" t="s">
        <v>445</v>
      </c>
      <c r="Q85" s="376"/>
      <c r="R85" s="376">
        <v>0</v>
      </c>
      <c r="S85" s="376"/>
      <c r="T85" s="376" t="s">
        <v>445</v>
      </c>
      <c r="U85" s="376"/>
      <c r="V85" s="376">
        <v>0</v>
      </c>
      <c r="W85" s="376"/>
      <c r="X85" s="376" t="s">
        <v>445</v>
      </c>
      <c r="Y85" s="376"/>
      <c r="Z85" s="376">
        <v>0</v>
      </c>
      <c r="AA85" s="376"/>
      <c r="AB85" s="376">
        <v>0</v>
      </c>
      <c r="AC85" s="37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x14ac:dyDescent="0.3">
      <c r="AV6" s="13"/>
    </row>
    <row r="7" spans="1:48" ht="18.75" x14ac:dyDescent="0.25">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x14ac:dyDescent="0.25">
      <c r="A12" s="439" t="str">
        <f>'6.2. Паспорт фин осв ввод '!A11:U11</f>
        <v>N_NS3400.KL.0002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x14ac:dyDescent="0.25">
      <c r="A15" s="439"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516"/>
      <c r="B17" s="516"/>
      <c r="C17" s="516"/>
      <c r="D17" s="516"/>
      <c r="E17" s="516"/>
      <c r="F17" s="516"/>
      <c r="G17" s="516"/>
      <c r="H17" s="516"/>
      <c r="I17" s="516"/>
      <c r="J17" s="516"/>
      <c r="K17" s="516"/>
      <c r="L17" s="516"/>
      <c r="M17" s="516"/>
      <c r="N17" s="516"/>
      <c r="O17" s="516"/>
      <c r="P17" s="516"/>
      <c r="Q17" s="516"/>
      <c r="R17" s="516"/>
      <c r="S17" s="516"/>
      <c r="T17" s="516"/>
      <c r="U17" s="516"/>
      <c r="V17" s="516"/>
      <c r="W17" s="516"/>
      <c r="X17" s="516"/>
      <c r="Y17" s="516"/>
      <c r="Z17" s="516"/>
      <c r="AA17" s="516"/>
      <c r="AB17" s="516"/>
      <c r="AC17" s="516"/>
      <c r="AD17" s="516"/>
      <c r="AE17" s="516"/>
      <c r="AF17" s="516"/>
      <c r="AG17" s="516"/>
      <c r="AH17" s="516"/>
      <c r="AI17" s="516"/>
      <c r="AJ17" s="516"/>
      <c r="AK17" s="516"/>
      <c r="AL17" s="516"/>
      <c r="AM17" s="516"/>
      <c r="AN17" s="516"/>
      <c r="AO17" s="516"/>
      <c r="AP17" s="516"/>
      <c r="AQ17" s="516"/>
      <c r="AR17" s="516"/>
      <c r="AS17" s="516"/>
      <c r="AT17" s="516"/>
      <c r="AU17" s="516"/>
      <c r="AV17" s="516"/>
    </row>
    <row r="18" spans="1:48" ht="14.25" customHeight="1" x14ac:dyDescent="0.25">
      <c r="A18" s="516"/>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c r="AH18" s="516"/>
      <c r="AI18" s="516"/>
      <c r="AJ18" s="516"/>
      <c r="AK18" s="516"/>
      <c r="AL18" s="516"/>
      <c r="AM18" s="516"/>
      <c r="AN18" s="516"/>
      <c r="AO18" s="516"/>
      <c r="AP18" s="516"/>
      <c r="AQ18" s="516"/>
      <c r="AR18" s="516"/>
      <c r="AS18" s="516"/>
      <c r="AT18" s="516"/>
      <c r="AU18" s="516"/>
      <c r="AV18" s="516"/>
    </row>
    <row r="19" spans="1:48" x14ac:dyDescent="0.25">
      <c r="A19" s="516"/>
      <c r="B19" s="516"/>
      <c r="C19" s="516"/>
      <c r="D19" s="516"/>
      <c r="E19" s="516"/>
      <c r="F19" s="516"/>
      <c r="G19" s="516"/>
      <c r="H19" s="516"/>
      <c r="I19" s="516"/>
      <c r="J19" s="516"/>
      <c r="K19" s="516"/>
      <c r="L19" s="516"/>
      <c r="M19" s="516"/>
      <c r="N19" s="516"/>
      <c r="O19" s="516"/>
      <c r="P19" s="516"/>
      <c r="Q19" s="516"/>
      <c r="R19" s="516"/>
      <c r="S19" s="516"/>
      <c r="T19" s="516"/>
      <c r="U19" s="516"/>
      <c r="V19" s="516"/>
      <c r="W19" s="516"/>
      <c r="X19" s="516"/>
      <c r="Y19" s="516"/>
      <c r="Z19" s="516"/>
      <c r="AA19" s="516"/>
      <c r="AB19" s="516"/>
      <c r="AC19" s="516"/>
      <c r="AD19" s="516"/>
      <c r="AE19" s="516"/>
      <c r="AF19" s="516"/>
      <c r="AG19" s="516"/>
      <c r="AH19" s="516"/>
      <c r="AI19" s="516"/>
      <c r="AJ19" s="516"/>
      <c r="AK19" s="516"/>
      <c r="AL19" s="516"/>
      <c r="AM19" s="516"/>
      <c r="AN19" s="516"/>
      <c r="AO19" s="516"/>
      <c r="AP19" s="516"/>
      <c r="AQ19" s="516"/>
      <c r="AR19" s="516"/>
      <c r="AS19" s="516"/>
      <c r="AT19" s="516"/>
      <c r="AU19" s="516"/>
      <c r="AV19" s="516"/>
    </row>
    <row r="20" spans="1:48" s="18" customFormat="1" x14ac:dyDescent="0.25">
      <c r="A20" s="517"/>
      <c r="B20" s="517"/>
      <c r="C20" s="517"/>
      <c r="D20" s="517"/>
      <c r="E20" s="517"/>
      <c r="F20" s="517"/>
      <c r="G20" s="517"/>
      <c r="H20" s="517"/>
      <c r="I20" s="517"/>
      <c r="J20" s="517"/>
      <c r="K20" s="517"/>
      <c r="L20" s="517"/>
      <c r="M20" s="517"/>
      <c r="N20" s="517"/>
      <c r="O20" s="517"/>
      <c r="P20" s="517"/>
      <c r="Q20" s="517"/>
      <c r="R20" s="517"/>
      <c r="S20" s="517"/>
      <c r="T20" s="517"/>
      <c r="U20" s="517"/>
      <c r="V20" s="517"/>
      <c r="W20" s="517"/>
      <c r="X20" s="517"/>
      <c r="Y20" s="517"/>
      <c r="Z20" s="517"/>
      <c r="AA20" s="517"/>
      <c r="AB20" s="517"/>
      <c r="AC20" s="517"/>
      <c r="AD20" s="517"/>
      <c r="AE20" s="517"/>
      <c r="AF20" s="517"/>
      <c r="AG20" s="517"/>
      <c r="AH20" s="517"/>
      <c r="AI20" s="517"/>
      <c r="AJ20" s="517"/>
      <c r="AK20" s="517"/>
      <c r="AL20" s="517"/>
      <c r="AM20" s="517"/>
      <c r="AN20" s="517"/>
      <c r="AO20" s="517"/>
      <c r="AP20" s="517"/>
      <c r="AQ20" s="517"/>
      <c r="AR20" s="517"/>
      <c r="AS20" s="517"/>
      <c r="AT20" s="517"/>
      <c r="AU20" s="517"/>
      <c r="AV20" s="517"/>
    </row>
    <row r="21" spans="1:48" s="18" customFormat="1" ht="15.75" thickBot="1" x14ac:dyDescent="0.3">
      <c r="A21" s="503" t="s">
        <v>416</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18" customFormat="1" ht="58.5" customHeight="1" x14ac:dyDescent="0.25">
      <c r="A22" s="504" t="s">
        <v>52</v>
      </c>
      <c r="B22" s="507" t="s">
        <v>24</v>
      </c>
      <c r="C22" s="506" t="s">
        <v>51</v>
      </c>
      <c r="D22" s="506" t="s">
        <v>50</v>
      </c>
      <c r="E22" s="509" t="s">
        <v>427</v>
      </c>
      <c r="F22" s="510"/>
      <c r="G22" s="510"/>
      <c r="H22" s="510"/>
      <c r="I22" s="510"/>
      <c r="J22" s="510"/>
      <c r="K22" s="510"/>
      <c r="L22" s="511"/>
      <c r="M22" s="506" t="s">
        <v>49</v>
      </c>
      <c r="N22" s="506" t="s">
        <v>48</v>
      </c>
      <c r="O22" s="506" t="s">
        <v>47</v>
      </c>
      <c r="P22" s="487" t="s">
        <v>233</v>
      </c>
      <c r="Q22" s="487" t="s">
        <v>46</v>
      </c>
      <c r="R22" s="487" t="s">
        <v>45</v>
      </c>
      <c r="S22" s="487" t="s">
        <v>44</v>
      </c>
      <c r="T22" s="487"/>
      <c r="U22" s="512" t="s">
        <v>43</v>
      </c>
      <c r="V22" s="512" t="s">
        <v>42</v>
      </c>
      <c r="W22" s="487" t="s">
        <v>41</v>
      </c>
      <c r="X22" s="487" t="s">
        <v>40</v>
      </c>
      <c r="Y22" s="487" t="s">
        <v>39</v>
      </c>
      <c r="Z22" s="49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6" t="s">
        <v>25</v>
      </c>
    </row>
    <row r="23" spans="1:48" s="18" customFormat="1" ht="64.5" customHeight="1" x14ac:dyDescent="0.25">
      <c r="A23" s="505"/>
      <c r="B23" s="508"/>
      <c r="C23" s="494"/>
      <c r="D23" s="494"/>
      <c r="E23" s="499" t="s">
        <v>23</v>
      </c>
      <c r="F23" s="490" t="s">
        <v>129</v>
      </c>
      <c r="G23" s="490" t="s">
        <v>128</v>
      </c>
      <c r="H23" s="490" t="s">
        <v>127</v>
      </c>
      <c r="I23" s="492" t="s">
        <v>339</v>
      </c>
      <c r="J23" s="492" t="s">
        <v>340</v>
      </c>
      <c r="K23" s="492" t="s">
        <v>341</v>
      </c>
      <c r="L23" s="490" t="s">
        <v>78</v>
      </c>
      <c r="M23" s="494"/>
      <c r="N23" s="494"/>
      <c r="O23" s="494"/>
      <c r="P23" s="488"/>
      <c r="Q23" s="488"/>
      <c r="R23" s="488"/>
      <c r="S23" s="501" t="s">
        <v>2</v>
      </c>
      <c r="T23" s="501" t="s">
        <v>11</v>
      </c>
      <c r="U23" s="513"/>
      <c r="V23" s="513"/>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514" t="s">
        <v>11</v>
      </c>
      <c r="AR23" s="488"/>
      <c r="AS23" s="488"/>
      <c r="AT23" s="488"/>
      <c r="AU23" s="488"/>
      <c r="AV23" s="497"/>
    </row>
    <row r="24" spans="1:48" s="18" customFormat="1" ht="96.75" customHeight="1" x14ac:dyDescent="0.25">
      <c r="A24" s="505"/>
      <c r="B24" s="508"/>
      <c r="C24" s="494"/>
      <c r="D24" s="494"/>
      <c r="E24" s="500"/>
      <c r="F24" s="491"/>
      <c r="G24" s="491"/>
      <c r="H24" s="491"/>
      <c r="I24" s="493"/>
      <c r="J24" s="493"/>
      <c r="K24" s="493"/>
      <c r="L24" s="491"/>
      <c r="M24" s="494"/>
      <c r="N24" s="494"/>
      <c r="O24" s="494"/>
      <c r="P24" s="489"/>
      <c r="Q24" s="489"/>
      <c r="R24" s="489"/>
      <c r="S24" s="502"/>
      <c r="T24" s="502"/>
      <c r="U24" s="499"/>
      <c r="V24" s="499"/>
      <c r="W24" s="489"/>
      <c r="X24" s="489"/>
      <c r="Y24" s="489"/>
      <c r="Z24" s="489"/>
      <c r="AA24" s="489"/>
      <c r="AB24" s="489"/>
      <c r="AC24" s="489"/>
      <c r="AD24" s="489"/>
      <c r="AE24" s="489"/>
      <c r="AF24" s="76" t="s">
        <v>13</v>
      </c>
      <c r="AG24" s="76" t="s">
        <v>12</v>
      </c>
      <c r="AH24" s="77" t="s">
        <v>2</v>
      </c>
      <c r="AI24" s="77" t="s">
        <v>11</v>
      </c>
      <c r="AJ24" s="494"/>
      <c r="AK24" s="494"/>
      <c r="AL24" s="494"/>
      <c r="AM24" s="494"/>
      <c r="AN24" s="494"/>
      <c r="AO24" s="494"/>
      <c r="AP24" s="494"/>
      <c r="AQ24" s="515"/>
      <c r="AR24" s="489"/>
      <c r="AS24" s="489"/>
      <c r="AT24" s="489"/>
      <c r="AU24" s="489"/>
      <c r="AV24" s="498"/>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22" t="str">
        <f>'1. паспорт местоположение'!A5:C5</f>
        <v>Год раскрытия информации: 2023 год</v>
      </c>
      <c r="B5" s="522"/>
      <c r="C5" s="37"/>
      <c r="D5" s="37"/>
      <c r="E5" s="37"/>
      <c r="F5" s="37"/>
      <c r="G5" s="37"/>
      <c r="H5" s="37"/>
    </row>
    <row r="6" spans="1:8" ht="14.25" customHeight="1" x14ac:dyDescent="0.3">
      <c r="A6" s="68"/>
      <c r="B6" s="68"/>
      <c r="C6" s="68"/>
      <c r="D6" s="68"/>
      <c r="E6" s="68"/>
      <c r="F6" s="68"/>
      <c r="G6" s="68"/>
      <c r="H6" s="68"/>
    </row>
    <row r="7" spans="1:8" ht="18.75" x14ac:dyDescent="0.25">
      <c r="A7" s="445" t="s">
        <v>9</v>
      </c>
      <c r="B7" s="445"/>
      <c r="C7" s="67"/>
      <c r="D7" s="67"/>
      <c r="E7" s="67"/>
      <c r="F7" s="67"/>
      <c r="G7" s="67"/>
      <c r="H7" s="67"/>
    </row>
    <row r="8" spans="1:8" ht="13.5" customHeight="1" x14ac:dyDescent="0.25">
      <c r="A8" s="67"/>
      <c r="B8" s="67"/>
      <c r="C8" s="67"/>
      <c r="D8" s="67"/>
      <c r="E8" s="67"/>
      <c r="F8" s="67"/>
      <c r="G8" s="67"/>
      <c r="H8" s="67"/>
    </row>
    <row r="9" spans="1:8" x14ac:dyDescent="0.25">
      <c r="A9" s="469" t="s">
        <v>443</v>
      </c>
      <c r="B9" s="469"/>
      <c r="C9" s="65"/>
      <c r="D9" s="65"/>
      <c r="E9" s="65"/>
      <c r="F9" s="65"/>
      <c r="G9" s="65"/>
      <c r="H9" s="65"/>
    </row>
    <row r="10" spans="1:8" x14ac:dyDescent="0.25">
      <c r="A10" s="436" t="s">
        <v>8</v>
      </c>
      <c r="B10" s="436"/>
      <c r="C10" s="66"/>
      <c r="D10" s="66"/>
      <c r="E10" s="66"/>
      <c r="F10" s="66"/>
      <c r="G10" s="66"/>
      <c r="H10" s="66"/>
    </row>
    <row r="11" spans="1:8" ht="15" customHeight="1" x14ac:dyDescent="0.25">
      <c r="A11" s="67"/>
      <c r="B11" s="67"/>
      <c r="C11" s="67"/>
      <c r="D11" s="67"/>
      <c r="E11" s="67"/>
      <c r="F11" s="67"/>
      <c r="G11" s="67"/>
      <c r="H11" s="67"/>
    </row>
    <row r="12" spans="1:8" x14ac:dyDescent="0.25">
      <c r="A12" s="469" t="str">
        <f>'7. Паспорт отчет о закупке'!A12:AV12</f>
        <v>N_NS3400.KL.0002</v>
      </c>
      <c r="B12" s="469"/>
      <c r="C12" s="65"/>
      <c r="D12" s="65"/>
      <c r="E12" s="65"/>
      <c r="F12" s="65"/>
      <c r="G12" s="65"/>
      <c r="H12" s="65"/>
    </row>
    <row r="13" spans="1:8" x14ac:dyDescent="0.25">
      <c r="A13" s="436" t="s">
        <v>7</v>
      </c>
      <c r="B13" s="436"/>
      <c r="C13" s="66"/>
      <c r="D13" s="66"/>
      <c r="E13" s="66"/>
      <c r="F13" s="66"/>
      <c r="G13" s="66"/>
      <c r="H13" s="66"/>
    </row>
    <row r="14" spans="1:8" ht="13.5" customHeight="1" x14ac:dyDescent="0.25">
      <c r="A14" s="10"/>
      <c r="B14" s="10"/>
      <c r="C14" s="10"/>
      <c r="D14" s="10"/>
      <c r="E14" s="10"/>
      <c r="F14" s="10"/>
      <c r="G14" s="10"/>
      <c r="H14" s="10"/>
    </row>
    <row r="15" spans="1:8" ht="65.25" customHeight="1" x14ac:dyDescent="0.25">
      <c r="A15" s="486"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86"/>
      <c r="C15" s="65"/>
      <c r="D15" s="65"/>
      <c r="E15" s="65"/>
      <c r="F15" s="65"/>
      <c r="G15" s="65"/>
      <c r="H15" s="65"/>
    </row>
    <row r="16" spans="1:8" x14ac:dyDescent="0.25">
      <c r="A16" s="436" t="s">
        <v>6</v>
      </c>
      <c r="B16" s="436"/>
      <c r="C16" s="66"/>
      <c r="D16" s="66"/>
      <c r="E16" s="66"/>
      <c r="F16" s="66"/>
      <c r="G16" s="66"/>
      <c r="H16" s="66"/>
    </row>
    <row r="17" spans="1:2" x14ac:dyDescent="0.25">
      <c r="B17" s="40"/>
    </row>
    <row r="18" spans="1:2" x14ac:dyDescent="0.25">
      <c r="A18" s="521" t="s">
        <v>417</v>
      </c>
      <c r="B18" s="478"/>
    </row>
    <row r="19" spans="1:2" x14ac:dyDescent="0.25">
      <c r="B19" s="27"/>
    </row>
    <row r="20" spans="1:2" ht="16.5" thickBot="1" x14ac:dyDescent="0.3">
      <c r="B20" s="27"/>
    </row>
    <row r="21" spans="1:2" ht="113.25" customHeight="1" thickBot="1" x14ac:dyDescent="0.3">
      <c r="A21" s="41" t="s">
        <v>290</v>
      </c>
      <c r="B21" s="235" t="str">
        <f>A15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row>
    <row r="22" spans="1:2" ht="30.75" thickBot="1" x14ac:dyDescent="0.3">
      <c r="A22" s="41" t="s">
        <v>291</v>
      </c>
      <c r="B22" s="42" t="str">
        <f>'1. паспорт местоположение'!C27</f>
        <v>Исетский район, 
с. Рассвет</v>
      </c>
    </row>
    <row r="23" spans="1:2" ht="16.5" thickBot="1" x14ac:dyDescent="0.3">
      <c r="A23" s="41" t="s">
        <v>273</v>
      </c>
      <c r="B23" s="43" t="s">
        <v>442</v>
      </c>
    </row>
    <row r="24" spans="1:2" ht="16.5" thickBot="1" x14ac:dyDescent="0.3">
      <c r="A24" s="41" t="s">
        <v>292</v>
      </c>
      <c r="B24" s="147" t="s">
        <v>543</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389" t="s">
        <v>556</v>
      </c>
      <c r="B27" s="219">
        <f>'6.2. Паспорт фин осв ввод '!D23</f>
        <v>14.1331296</v>
      </c>
    </row>
    <row r="28" spans="1:2" ht="16.5" thickBot="1" x14ac:dyDescent="0.3">
      <c r="A28" s="48" t="s">
        <v>295</v>
      </c>
      <c r="B28" s="48" t="s">
        <v>500</v>
      </c>
    </row>
    <row r="29" spans="1:2" ht="29.25" thickBot="1" x14ac:dyDescent="0.3">
      <c r="A29" s="384" t="s">
        <v>296</v>
      </c>
      <c r="B29" s="383">
        <v>8.3800000000000008</v>
      </c>
    </row>
    <row r="30" spans="1:2" ht="29.25" thickBot="1" x14ac:dyDescent="0.3">
      <c r="A30" s="384" t="s">
        <v>297</v>
      </c>
      <c r="B30" s="383">
        <v>8.3800000000000008</v>
      </c>
    </row>
    <row r="31" spans="1:2" ht="16.5" thickBot="1" x14ac:dyDescent="0.3">
      <c r="A31" s="48" t="s">
        <v>298</v>
      </c>
      <c r="B31" s="109"/>
    </row>
    <row r="32" spans="1:2" ht="29.25" thickBot="1" x14ac:dyDescent="0.3">
      <c r="A32" s="384" t="s">
        <v>299</v>
      </c>
      <c r="B32" s="383">
        <v>8.3800000000000008</v>
      </c>
    </row>
    <row r="33" spans="1:2" ht="45.75" thickBot="1" x14ac:dyDescent="0.3">
      <c r="A33" s="382" t="s">
        <v>551</v>
      </c>
      <c r="B33" s="383">
        <v>8.3800000000000008</v>
      </c>
    </row>
    <row r="34" spans="1:2" ht="16.5" thickBot="1" x14ac:dyDescent="0.3">
      <c r="A34" s="48" t="s">
        <v>301</v>
      </c>
      <c r="B34" s="122" t="s">
        <v>439</v>
      </c>
    </row>
    <row r="35" spans="1:2" ht="16.5" thickBot="1" x14ac:dyDescent="0.3">
      <c r="A35" s="48" t="s">
        <v>302</v>
      </c>
      <c r="B35" s="109" t="s">
        <v>439</v>
      </c>
    </row>
    <row r="36" spans="1:2" ht="16.5" thickBot="1" x14ac:dyDescent="0.3">
      <c r="A36" s="48" t="s">
        <v>303</v>
      </c>
      <c r="B36" s="123" t="s">
        <v>439</v>
      </c>
    </row>
    <row r="37" spans="1:2" ht="29.25" thickBot="1" x14ac:dyDescent="0.3">
      <c r="A37" s="53" t="s">
        <v>304</v>
      </c>
      <c r="B37" s="109" t="s">
        <v>439</v>
      </c>
    </row>
    <row r="38" spans="1:2" ht="16.5" thickBot="1" x14ac:dyDescent="0.3">
      <c r="A38" s="48" t="s">
        <v>300</v>
      </c>
      <c r="B38" s="109" t="s">
        <v>439</v>
      </c>
    </row>
    <row r="39" spans="1:2" ht="16.5" thickBot="1" x14ac:dyDescent="0.3">
      <c r="A39" s="48" t="s">
        <v>301</v>
      </c>
      <c r="B39" s="109" t="s">
        <v>439</v>
      </c>
    </row>
    <row r="40" spans="1:2" ht="16.5" thickBot="1" x14ac:dyDescent="0.3">
      <c r="A40" s="48" t="s">
        <v>302</v>
      </c>
      <c r="B40" s="109" t="s">
        <v>439</v>
      </c>
    </row>
    <row r="41" spans="1:2" ht="16.5" thickBot="1" x14ac:dyDescent="0.3">
      <c r="A41" s="48" t="s">
        <v>303</v>
      </c>
      <c r="B41" s="109" t="s">
        <v>439</v>
      </c>
    </row>
    <row r="42" spans="1:2" ht="29.25" thickBot="1" x14ac:dyDescent="0.3">
      <c r="A42" s="53" t="s">
        <v>305</v>
      </c>
      <c r="B42" s="109" t="s">
        <v>439</v>
      </c>
    </row>
    <row r="43" spans="1:2" ht="16.5" thickBot="1" x14ac:dyDescent="0.3">
      <c r="A43" s="48" t="s">
        <v>300</v>
      </c>
      <c r="B43" s="109"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504</v>
      </c>
    </row>
    <row r="48" spans="1:2" ht="16.5" thickBot="1" x14ac:dyDescent="0.3">
      <c r="A48" s="49" t="s">
        <v>298</v>
      </c>
      <c r="B48" s="54" t="s">
        <v>439</v>
      </c>
    </row>
    <row r="49" spans="1:2" ht="16.5" thickBot="1" x14ac:dyDescent="0.3">
      <c r="A49" s="49" t="s">
        <v>307</v>
      </c>
      <c r="B49" s="54" t="s">
        <v>439</v>
      </c>
    </row>
    <row r="50" spans="1:2" ht="16.5" thickBot="1" x14ac:dyDescent="0.3">
      <c r="A50" s="49" t="s">
        <v>308</v>
      </c>
      <c r="B50" s="54" t="s">
        <v>439</v>
      </c>
    </row>
    <row r="51" spans="1:2" ht="16.5" thickBot="1" x14ac:dyDescent="0.3">
      <c r="A51" s="49" t="s">
        <v>309</v>
      </c>
      <c r="B51" s="54" t="s">
        <v>439</v>
      </c>
    </row>
    <row r="52" spans="1:2" ht="16.5" thickBot="1" x14ac:dyDescent="0.3">
      <c r="A52" s="44" t="s">
        <v>310</v>
      </c>
      <c r="B52" s="55" t="s">
        <v>439</v>
      </c>
    </row>
    <row r="53" spans="1:2" ht="16.5" thickBot="1" x14ac:dyDescent="0.3">
      <c r="A53" s="44" t="s">
        <v>311</v>
      </c>
      <c r="B53" s="55" t="s">
        <v>439</v>
      </c>
    </row>
    <row r="54" spans="1:2" ht="16.5" thickBot="1" x14ac:dyDescent="0.3">
      <c r="A54" s="44" t="s">
        <v>312</v>
      </c>
      <c r="B54" s="55" t="s">
        <v>439</v>
      </c>
    </row>
    <row r="55" spans="1:2" ht="16.5" thickBot="1" x14ac:dyDescent="0.3">
      <c r="A55" s="45" t="s">
        <v>313</v>
      </c>
      <c r="B55" s="46" t="s">
        <v>439</v>
      </c>
    </row>
    <row r="56" spans="1:2" x14ac:dyDescent="0.25">
      <c r="A56" s="240" t="s">
        <v>314</v>
      </c>
      <c r="B56" s="244" t="s">
        <v>504</v>
      </c>
    </row>
    <row r="57" spans="1:2" x14ac:dyDescent="0.25">
      <c r="A57" s="241" t="s">
        <v>315</v>
      </c>
      <c r="B57" s="385" t="s">
        <v>552</v>
      </c>
    </row>
    <row r="58" spans="1:2" x14ac:dyDescent="0.25">
      <c r="A58" s="241" t="s">
        <v>316</v>
      </c>
      <c r="B58" s="51" t="s">
        <v>439</v>
      </c>
    </row>
    <row r="59" spans="1:2" x14ac:dyDescent="0.25">
      <c r="A59" s="241" t="s">
        <v>317</v>
      </c>
      <c r="B59" s="51" t="s">
        <v>439</v>
      </c>
    </row>
    <row r="60" spans="1:2" x14ac:dyDescent="0.25">
      <c r="A60" s="241" t="s">
        <v>318</v>
      </c>
      <c r="B60" s="51" t="s">
        <v>553</v>
      </c>
    </row>
    <row r="61" spans="1:2" ht="16.5" thickBot="1" x14ac:dyDescent="0.3">
      <c r="A61" s="242" t="s">
        <v>319</v>
      </c>
      <c r="B61" s="52" t="s">
        <v>439</v>
      </c>
    </row>
    <row r="62" spans="1:2" ht="30.75" thickBot="1" x14ac:dyDescent="0.3">
      <c r="A62" s="49" t="s">
        <v>320</v>
      </c>
      <c r="B62" s="52" t="s">
        <v>436</v>
      </c>
    </row>
    <row r="63" spans="1:2" ht="29.25" thickBot="1" x14ac:dyDescent="0.3">
      <c r="A63" s="44" t="s">
        <v>321</v>
      </c>
      <c r="B63" s="48" t="s">
        <v>504</v>
      </c>
    </row>
    <row r="64" spans="1:2" ht="16.5" thickBot="1" x14ac:dyDescent="0.3">
      <c r="A64" s="49" t="s">
        <v>298</v>
      </c>
      <c r="B64" s="56" t="s">
        <v>439</v>
      </c>
    </row>
    <row r="65" spans="1:2" ht="16.5" thickBot="1" x14ac:dyDescent="0.3">
      <c r="A65" s="49" t="s">
        <v>322</v>
      </c>
      <c r="B65" s="50" t="s">
        <v>439</v>
      </c>
    </row>
    <row r="66" spans="1:2" ht="16.5" thickBot="1" x14ac:dyDescent="0.3">
      <c r="A66" s="49" t="s">
        <v>323</v>
      </c>
      <c r="B66" s="56" t="s">
        <v>439</v>
      </c>
    </row>
    <row r="67" spans="1:2" ht="35.25" customHeight="1" thickBot="1" x14ac:dyDescent="0.3">
      <c r="A67" s="57" t="s">
        <v>324</v>
      </c>
      <c r="B67" s="48" t="s">
        <v>554</v>
      </c>
    </row>
    <row r="68" spans="1:2" ht="39" customHeight="1" thickBot="1" x14ac:dyDescent="0.3">
      <c r="A68" s="44" t="s">
        <v>325</v>
      </c>
      <c r="B68" s="48"/>
    </row>
    <row r="69" spans="1:2" ht="16.5" thickBot="1" x14ac:dyDescent="0.3">
      <c r="A69" s="51" t="s">
        <v>326</v>
      </c>
      <c r="B69" s="370">
        <f>'6.1. Паспорт сетевой график'!H43</f>
        <v>45193</v>
      </c>
    </row>
    <row r="70" spans="1:2" ht="16.5" thickBot="1" x14ac:dyDescent="0.3">
      <c r="A70" s="51" t="s">
        <v>327</v>
      </c>
      <c r="B70" s="58" t="s">
        <v>439</v>
      </c>
    </row>
    <row r="71" spans="1:2" ht="16.5" thickBot="1" x14ac:dyDescent="0.3">
      <c r="A71" s="51" t="s">
        <v>328</v>
      </c>
      <c r="B71" s="58" t="s">
        <v>439</v>
      </c>
    </row>
    <row r="72" spans="1:2" ht="29.25" thickBot="1" x14ac:dyDescent="0.3">
      <c r="A72" s="59" t="s">
        <v>329</v>
      </c>
      <c r="B72" s="56" t="s">
        <v>502</v>
      </c>
    </row>
    <row r="73" spans="1:2" ht="28.5" customHeight="1" x14ac:dyDescent="0.25">
      <c r="A73" s="47" t="s">
        <v>330</v>
      </c>
      <c r="B73" s="518" t="s">
        <v>505</v>
      </c>
    </row>
    <row r="74" spans="1:2" x14ac:dyDescent="0.25">
      <c r="A74" s="51" t="s">
        <v>331</v>
      </c>
      <c r="B74" s="519"/>
    </row>
    <row r="75" spans="1:2" x14ac:dyDescent="0.25">
      <c r="A75" s="51" t="s">
        <v>332</v>
      </c>
      <c r="B75" s="519"/>
    </row>
    <row r="76" spans="1:2" x14ac:dyDescent="0.25">
      <c r="A76" s="51" t="s">
        <v>333</v>
      </c>
      <c r="B76" s="519"/>
    </row>
    <row r="77" spans="1:2" x14ac:dyDescent="0.25">
      <c r="A77" s="51" t="s">
        <v>334</v>
      </c>
      <c r="B77" s="519"/>
    </row>
    <row r="78" spans="1:2" ht="16.5" thickBot="1" x14ac:dyDescent="0.3">
      <c r="A78" s="60" t="s">
        <v>335</v>
      </c>
      <c r="B78" s="520"/>
    </row>
    <row r="81" spans="1:2" x14ac:dyDescent="0.25">
      <c r="A81" s="61"/>
      <c r="B81" s="62"/>
    </row>
    <row r="82" spans="1:2" x14ac:dyDescent="0.25">
      <c r="B82" s="63"/>
    </row>
    <row r="83" spans="1:2" x14ac:dyDescent="0.25">
      <c r="B83" s="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2023-12-12T14:28:24Z</dcterms:modified>
</cp:coreProperties>
</file>